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0935"/>
  </bookViews>
  <sheets>
    <sheet name="Документ" sheetId="2" r:id="rId1"/>
  </sheets>
  <definedNames>
    <definedName name="_xlnm.Print_Titles" localSheetId="0">Документ!$18:$19</definedName>
    <definedName name="_xlnm.Print_Area" localSheetId="0">Документ!$A$1:$F$426</definedName>
  </definedNames>
  <calcPr calcId="145621"/>
</workbook>
</file>

<file path=xl/calcChain.xml><?xml version="1.0" encoding="utf-8"?>
<calcChain xmlns="http://schemas.openxmlformats.org/spreadsheetml/2006/main">
  <c r="F52" i="2" l="1"/>
  <c r="E52" i="2"/>
  <c r="D52" i="2"/>
  <c r="F54" i="2"/>
  <c r="E54" i="2"/>
  <c r="D54" i="2"/>
  <c r="F58" i="2"/>
  <c r="E58" i="2"/>
  <c r="D58" i="2"/>
  <c r="F62" i="2"/>
  <c r="E62" i="2"/>
  <c r="D62" i="2"/>
  <c r="F64" i="2"/>
  <c r="E64" i="2"/>
  <c r="D64" i="2"/>
  <c r="F75" i="2"/>
  <c r="E75" i="2"/>
  <c r="D75" i="2"/>
  <c r="F89" i="2"/>
  <c r="E89" i="2"/>
  <c r="D89" i="2"/>
  <c r="F95" i="2"/>
  <c r="E95" i="2"/>
  <c r="D95" i="2"/>
  <c r="F97" i="2"/>
  <c r="E97" i="2"/>
  <c r="D97" i="2"/>
  <c r="F99" i="2"/>
  <c r="E99" i="2"/>
  <c r="D99" i="2"/>
  <c r="E111" i="2"/>
  <c r="F112" i="2"/>
  <c r="F111" i="2" s="1"/>
  <c r="E112" i="2"/>
  <c r="D112" i="2"/>
  <c r="D111" i="2" s="1"/>
  <c r="F187" i="2"/>
  <c r="E187" i="2"/>
  <c r="D187" i="2"/>
  <c r="F196" i="2"/>
  <c r="E196" i="2"/>
  <c r="D196" i="2"/>
  <c r="F232" i="2"/>
  <c r="E232" i="2"/>
  <c r="D232" i="2"/>
  <c r="F314" i="2"/>
  <c r="E314" i="2"/>
  <c r="D314" i="2"/>
  <c r="F395" i="2"/>
  <c r="E395" i="2"/>
  <c r="D395" i="2"/>
  <c r="F417" i="2"/>
  <c r="E417" i="2"/>
  <c r="D417" i="2"/>
  <c r="F390" i="2"/>
  <c r="E390" i="2"/>
  <c r="D390" i="2"/>
  <c r="F388" i="2"/>
  <c r="E388" i="2"/>
  <c r="D388" i="2"/>
  <c r="F78" i="2"/>
  <c r="F77" i="2" s="1"/>
  <c r="E78" i="2"/>
  <c r="E77" i="2" s="1"/>
  <c r="D78" i="2"/>
  <c r="D77" i="2" s="1"/>
  <c r="D206" i="2"/>
  <c r="D381" i="2"/>
  <c r="F155" i="2" l="1"/>
  <c r="E155" i="2"/>
  <c r="D155" i="2"/>
  <c r="F290" i="2"/>
  <c r="E290" i="2"/>
  <c r="F288" i="2"/>
  <c r="E288" i="2"/>
  <c r="F286" i="2"/>
  <c r="E286" i="2"/>
  <c r="F284" i="2"/>
  <c r="E284" i="2"/>
  <c r="D284" i="2"/>
  <c r="D286" i="2"/>
  <c r="D288" i="2"/>
  <c r="D290" i="2"/>
  <c r="F178" i="2" l="1"/>
  <c r="E178" i="2"/>
  <c r="D178" i="2"/>
  <c r="F106" i="2"/>
  <c r="E106" i="2"/>
  <c r="D106" i="2"/>
  <c r="F124" i="2"/>
  <c r="E124" i="2"/>
  <c r="D124" i="2"/>
  <c r="F110" i="2"/>
  <c r="E110" i="2"/>
  <c r="D110" i="2"/>
  <c r="F108" i="2"/>
  <c r="E108" i="2"/>
  <c r="D108" i="2"/>
  <c r="F104" i="2"/>
  <c r="E104" i="2"/>
  <c r="D104" i="2"/>
  <c r="F406" i="2"/>
  <c r="E406" i="2"/>
  <c r="D406" i="2"/>
  <c r="F120" i="2"/>
  <c r="F119" i="2" s="1"/>
  <c r="E120" i="2"/>
  <c r="E119" i="2" s="1"/>
  <c r="D120" i="2"/>
  <c r="D119" i="2" s="1"/>
  <c r="F84" i="2"/>
  <c r="E84" i="2"/>
  <c r="D84" i="2"/>
  <c r="E86" i="2" l="1"/>
  <c r="E83" i="2" s="1"/>
  <c r="F86" i="2"/>
  <c r="F83" i="2" s="1"/>
  <c r="E160" i="2"/>
  <c r="E159" i="2" s="1"/>
  <c r="F160" i="2"/>
  <c r="F159" i="2" s="1"/>
  <c r="D160" i="2"/>
  <c r="D159" i="2" s="1"/>
  <c r="E174" i="2"/>
  <c r="F174" i="2"/>
  <c r="D86" i="2" l="1"/>
  <c r="D83" i="2" s="1"/>
  <c r="D174" i="2" l="1"/>
  <c r="E392" i="2"/>
  <c r="F392" i="2"/>
  <c r="D392" i="2"/>
  <c r="E176" i="2" l="1"/>
  <c r="E173" i="2" s="1"/>
  <c r="F176" i="2"/>
  <c r="F173" i="2" s="1"/>
  <c r="D176" i="2"/>
  <c r="D173" i="2" s="1"/>
  <c r="E248" i="2" l="1"/>
  <c r="F248" i="2"/>
  <c r="D248" i="2"/>
  <c r="E105" i="2" l="1"/>
  <c r="F105" i="2"/>
  <c r="D105" i="2"/>
  <c r="E181" i="2"/>
  <c r="E180" i="2" s="1"/>
  <c r="F181" i="2"/>
  <c r="F180" i="2" s="1"/>
  <c r="D181" i="2"/>
  <c r="D180" i="2" s="1"/>
  <c r="E244" i="2"/>
  <c r="F244" i="2"/>
  <c r="D244" i="2"/>
  <c r="E310" i="2"/>
  <c r="F310" i="2"/>
  <c r="D310" i="2"/>
  <c r="D241" i="2"/>
  <c r="D240" i="2" s="1"/>
  <c r="F241" i="2"/>
  <c r="F240" i="2" s="1"/>
  <c r="E241" i="2"/>
  <c r="E240" i="2" s="1"/>
  <c r="D45" i="2"/>
  <c r="D44" i="2" s="1"/>
  <c r="F45" i="2"/>
  <c r="F44" i="2" s="1"/>
  <c r="E45" i="2"/>
  <c r="E44" i="2" s="1"/>
  <c r="D255" i="2"/>
  <c r="D254" i="2" s="1"/>
  <c r="F255" i="2"/>
  <c r="F254" i="2" s="1"/>
  <c r="E255" i="2"/>
  <c r="E254" i="2" s="1"/>
  <c r="F237" i="2" l="1"/>
  <c r="E237" i="2"/>
  <c r="D237" i="2"/>
  <c r="F380" i="2" l="1"/>
  <c r="F379" i="2" s="1"/>
  <c r="E380" i="2"/>
  <c r="E379" i="2" s="1"/>
  <c r="D380" i="2"/>
  <c r="D379" i="2" s="1"/>
  <c r="F387" i="2"/>
  <c r="F386" i="2" s="1"/>
  <c r="E387" i="2"/>
  <c r="E386" i="2" s="1"/>
  <c r="D387" i="2"/>
  <c r="D386" i="2" s="1"/>
  <c r="F235" i="2"/>
  <c r="F234" i="2" s="1"/>
  <c r="D235" i="2"/>
  <c r="D234" i="2" s="1"/>
  <c r="E235" i="2"/>
  <c r="E234" i="2" s="1"/>
  <c r="F361" i="2"/>
  <c r="F360" i="2" s="1"/>
  <c r="E361" i="2"/>
  <c r="E360" i="2" s="1"/>
  <c r="F154" i="2"/>
  <c r="F153" i="2" s="1"/>
  <c r="E154" i="2"/>
  <c r="E153" i="2" s="1"/>
  <c r="D154" i="2"/>
  <c r="D153" i="2" s="1"/>
  <c r="F308" i="2"/>
  <c r="F307" i="2" s="1"/>
  <c r="F306" i="2" s="1"/>
  <c r="E308" i="2"/>
  <c r="E307" i="2" s="1"/>
  <c r="E306" i="2" s="1"/>
  <c r="D308" i="2"/>
  <c r="D307" i="2" s="1"/>
  <c r="D306" i="2" s="1"/>
  <c r="F304" i="2"/>
  <c r="F303" i="2" s="1"/>
  <c r="F302" i="2" s="1"/>
  <c r="E304" i="2"/>
  <c r="E303" i="2" s="1"/>
  <c r="E302" i="2" s="1"/>
  <c r="D304" i="2"/>
  <c r="D303" i="2" s="1"/>
  <c r="D302" i="2" s="1"/>
  <c r="D355" i="2"/>
  <c r="D354" i="2" s="1"/>
  <c r="F355" i="2"/>
  <c r="F354" i="2" s="1"/>
  <c r="E355" i="2"/>
  <c r="E354" i="2" s="1"/>
  <c r="D73" i="2"/>
  <c r="F73" i="2"/>
  <c r="E73" i="2"/>
  <c r="D361" i="2" l="1"/>
  <c r="D360" i="2" s="1"/>
  <c r="F40" i="2"/>
  <c r="E40" i="2"/>
  <c r="D40" i="2"/>
  <c r="F56" i="2"/>
  <c r="E56" i="2"/>
  <c r="D56" i="2"/>
  <c r="D94" i="2" l="1"/>
  <c r="F94" i="2"/>
  <c r="E94" i="2"/>
  <c r="E216" i="2"/>
  <c r="E205" i="2"/>
  <c r="E202" i="2"/>
  <c r="E200" i="2"/>
  <c r="E195" i="2"/>
  <c r="E194" i="2" s="1"/>
  <c r="E157" i="2"/>
  <c r="E156" i="2" s="1"/>
  <c r="E137" i="2"/>
  <c r="E136" i="2" s="1"/>
  <c r="E135" i="2" s="1"/>
  <c r="E131" i="2"/>
  <c r="E130" i="2" s="1"/>
  <c r="E127" i="2"/>
  <c r="E126" i="2" s="1"/>
  <c r="E123" i="2"/>
  <c r="E122" i="2" s="1"/>
  <c r="E117" i="2"/>
  <c r="E115" i="2"/>
  <c r="E103" i="2"/>
  <c r="E92" i="2"/>
  <c r="E91" i="2" s="1"/>
  <c r="E79" i="2"/>
  <c r="E81" i="2"/>
  <c r="F341" i="2"/>
  <c r="F340" i="2" s="1"/>
  <c r="E341" i="2"/>
  <c r="E340" i="2" s="1"/>
  <c r="D341" i="2"/>
  <c r="D340" i="2" s="1"/>
  <c r="F168" i="2"/>
  <c r="E168" i="2"/>
  <c r="D168" i="2"/>
  <c r="F262" i="2"/>
  <c r="F261" i="2" s="1"/>
  <c r="E262" i="2"/>
  <c r="E261" i="2" s="1"/>
  <c r="D262" i="2"/>
  <c r="D261" i="2" s="1"/>
  <c r="E72" i="2" l="1"/>
  <c r="E114" i="2"/>
  <c r="F422" i="2" l="1"/>
  <c r="E422" i="2"/>
  <c r="F420" i="2"/>
  <c r="E420" i="2"/>
  <c r="F415" i="2"/>
  <c r="E415" i="2"/>
  <c r="F413" i="2"/>
  <c r="E413" i="2"/>
  <c r="F411" i="2"/>
  <c r="E411" i="2"/>
  <c r="F409" i="2"/>
  <c r="E409" i="2"/>
  <c r="F407" i="2"/>
  <c r="E407" i="2"/>
  <c r="F405" i="2"/>
  <c r="E405" i="2"/>
  <c r="F403" i="2"/>
  <c r="E403" i="2"/>
  <c r="F401" i="2"/>
  <c r="E401" i="2"/>
  <c r="F399" i="2"/>
  <c r="E399" i="2"/>
  <c r="F397" i="2"/>
  <c r="F389" i="2" s="1"/>
  <c r="E397" i="2"/>
  <c r="E389" i="2" s="1"/>
  <c r="F384" i="2"/>
  <c r="F383" i="2" s="1"/>
  <c r="F382" i="2" s="1"/>
  <c r="E384" i="2"/>
  <c r="E383" i="2" s="1"/>
  <c r="E382" i="2" s="1"/>
  <c r="F377" i="2"/>
  <c r="E377" i="2"/>
  <c r="F375" i="2"/>
  <c r="E375" i="2"/>
  <c r="F372" i="2"/>
  <c r="E372" i="2"/>
  <c r="F370" i="2"/>
  <c r="E370" i="2"/>
  <c r="F366" i="2"/>
  <c r="F365" i="2" s="1"/>
  <c r="F364" i="2" s="1"/>
  <c r="E366" i="2"/>
  <c r="E365" i="2" s="1"/>
  <c r="E364" i="2" s="1"/>
  <c r="F358" i="2"/>
  <c r="F357" i="2" s="1"/>
  <c r="E358" i="2"/>
  <c r="E357" i="2" s="1"/>
  <c r="F352" i="2"/>
  <c r="F351" i="2" s="1"/>
  <c r="E352" i="2"/>
  <c r="E351" i="2" s="1"/>
  <c r="F347" i="2"/>
  <c r="F346" i="2" s="1"/>
  <c r="E347" i="2"/>
  <c r="E346" i="2" s="1"/>
  <c r="F344" i="2"/>
  <c r="F343" i="2" s="1"/>
  <c r="E344" i="2"/>
  <c r="E343" i="2" s="1"/>
  <c r="F334" i="2"/>
  <c r="F333" i="2" s="1"/>
  <c r="E334" i="2"/>
  <c r="E333" i="2" s="1"/>
  <c r="F330" i="2"/>
  <c r="F329" i="2" s="1"/>
  <c r="E330" i="2"/>
  <c r="E329" i="2" s="1"/>
  <c r="F326" i="2"/>
  <c r="F325" i="2" s="1"/>
  <c r="E326" i="2"/>
  <c r="E325" i="2" s="1"/>
  <c r="F323" i="2"/>
  <c r="F322" i="2" s="1"/>
  <c r="E323" i="2"/>
  <c r="E322" i="2" s="1"/>
  <c r="F320" i="2"/>
  <c r="E320" i="2"/>
  <c r="F316" i="2"/>
  <c r="F313" i="2" s="1"/>
  <c r="E316" i="2"/>
  <c r="E313" i="2" s="1"/>
  <c r="F299" i="2"/>
  <c r="F298" i="2" s="1"/>
  <c r="E299" i="2"/>
  <c r="E298" i="2" s="1"/>
  <c r="F295" i="2"/>
  <c r="F294" i="2" s="1"/>
  <c r="E295" i="2"/>
  <c r="E294" i="2" s="1"/>
  <c r="F282" i="2"/>
  <c r="F281" i="2" s="1"/>
  <c r="F280" i="2" s="1"/>
  <c r="E282" i="2"/>
  <c r="E281" i="2" s="1"/>
  <c r="E280" i="2" s="1"/>
  <c r="F278" i="2"/>
  <c r="F277" i="2" s="1"/>
  <c r="E278" i="2"/>
  <c r="E277" i="2" s="1"/>
  <c r="F275" i="2"/>
  <c r="F274" i="2" s="1"/>
  <c r="E275" i="2"/>
  <c r="E274" i="2" s="1"/>
  <c r="F272" i="2"/>
  <c r="F271" i="2" s="1"/>
  <c r="E272" i="2"/>
  <c r="E271" i="2" s="1"/>
  <c r="F269" i="2"/>
  <c r="F268" i="2" s="1"/>
  <c r="E269" i="2"/>
  <c r="E268" i="2" s="1"/>
  <c r="F265" i="2"/>
  <c r="F264" i="2" s="1"/>
  <c r="E265" i="2"/>
  <c r="E264" i="2" s="1"/>
  <c r="F259" i="2"/>
  <c r="F258" i="2" s="1"/>
  <c r="E259" i="2"/>
  <c r="E258" i="2" s="1"/>
  <c r="F252" i="2"/>
  <c r="E252" i="2"/>
  <c r="F250" i="2"/>
  <c r="E250" i="2"/>
  <c r="F246" i="2"/>
  <c r="F243" i="2" s="1"/>
  <c r="E246" i="2"/>
  <c r="E243" i="2" s="1"/>
  <c r="F231" i="2"/>
  <c r="E231" i="2"/>
  <c r="F229" i="2"/>
  <c r="F228" i="2" s="1"/>
  <c r="E229" i="2"/>
  <c r="E228" i="2" s="1"/>
  <c r="F224" i="2"/>
  <c r="E224" i="2"/>
  <c r="F222" i="2"/>
  <c r="E222" i="2"/>
  <c r="F218" i="2"/>
  <c r="E218" i="2"/>
  <c r="E215" i="2" s="1"/>
  <c r="F216" i="2"/>
  <c r="F215" i="2" s="1"/>
  <c r="F213" i="2"/>
  <c r="F212" i="2" s="1"/>
  <c r="E213" i="2"/>
  <c r="E212" i="2" s="1"/>
  <c r="F210" i="2"/>
  <c r="F209" i="2" s="1"/>
  <c r="E210" i="2"/>
  <c r="E209" i="2" s="1"/>
  <c r="E208" i="2" s="1"/>
  <c r="F205" i="2"/>
  <c r="F202" i="2"/>
  <c r="F200" i="2"/>
  <c r="F195" i="2"/>
  <c r="F194" i="2" s="1"/>
  <c r="F191" i="2"/>
  <c r="F190" i="2" s="1"/>
  <c r="F189" i="2" s="1"/>
  <c r="E191" i="2"/>
  <c r="E190" i="2" s="1"/>
  <c r="E189" i="2" s="1"/>
  <c r="F186" i="2"/>
  <c r="E186" i="2"/>
  <c r="F184" i="2"/>
  <c r="F183" i="2" s="1"/>
  <c r="E184" i="2"/>
  <c r="E183" i="2" s="1"/>
  <c r="F171" i="2"/>
  <c r="F170" i="2" s="1"/>
  <c r="E171" i="2"/>
  <c r="E170" i="2" s="1"/>
  <c r="F166" i="2"/>
  <c r="E166" i="2"/>
  <c r="F164" i="2"/>
  <c r="E164" i="2"/>
  <c r="E163" i="2" s="1"/>
  <c r="E162" i="2" s="1"/>
  <c r="F157" i="2"/>
  <c r="F156" i="2" s="1"/>
  <c r="F151" i="2"/>
  <c r="E151" i="2"/>
  <c r="F149" i="2"/>
  <c r="E149" i="2"/>
  <c r="F144" i="2"/>
  <c r="F143" i="2" s="1"/>
  <c r="E144" i="2"/>
  <c r="E143" i="2" s="1"/>
  <c r="F141" i="2"/>
  <c r="F140" i="2" s="1"/>
  <c r="E141" i="2"/>
  <c r="E140" i="2" s="1"/>
  <c r="F137" i="2"/>
  <c r="F136" i="2" s="1"/>
  <c r="F135" i="2" s="1"/>
  <c r="F131" i="2"/>
  <c r="F130" i="2" s="1"/>
  <c r="F127" i="2"/>
  <c r="F126" i="2" s="1"/>
  <c r="F123" i="2"/>
  <c r="F122" i="2" s="1"/>
  <c r="F117" i="2"/>
  <c r="F115" i="2"/>
  <c r="F109" i="2"/>
  <c r="E109" i="2"/>
  <c r="F107" i="2"/>
  <c r="E107" i="2"/>
  <c r="E102" i="2" s="1"/>
  <c r="E101" i="2" s="1"/>
  <c r="F103" i="2"/>
  <c r="F102" i="2" s="1"/>
  <c r="F92" i="2"/>
  <c r="F91" i="2" s="1"/>
  <c r="F88" i="2"/>
  <c r="E88" i="2"/>
  <c r="F79" i="2"/>
  <c r="F81" i="2"/>
  <c r="F70" i="2"/>
  <c r="F69" i="2" s="1"/>
  <c r="E70" i="2"/>
  <c r="E69" i="2" s="1"/>
  <c r="F66" i="2"/>
  <c r="E66" i="2"/>
  <c r="F60" i="2"/>
  <c r="E60" i="2"/>
  <c r="E51" i="2" s="1"/>
  <c r="E50" i="2" s="1"/>
  <c r="F48" i="2"/>
  <c r="F47" i="2" s="1"/>
  <c r="E48" i="2"/>
  <c r="E47" i="2" s="1"/>
  <c r="F42" i="2"/>
  <c r="E42" i="2"/>
  <c r="F38" i="2"/>
  <c r="E38" i="2"/>
  <c r="F36" i="2"/>
  <c r="E36" i="2"/>
  <c r="E35" i="2" s="1"/>
  <c r="F33" i="2"/>
  <c r="E33" i="2"/>
  <c r="F31" i="2"/>
  <c r="E31" i="2"/>
  <c r="F29" i="2"/>
  <c r="E29" i="2"/>
  <c r="F27" i="2"/>
  <c r="E27" i="2"/>
  <c r="F25" i="2"/>
  <c r="E25" i="2"/>
  <c r="F23" i="2"/>
  <c r="E23" i="2"/>
  <c r="E22" i="2" s="1"/>
  <c r="E21" i="2" s="1"/>
  <c r="D422" i="2"/>
  <c r="D420" i="2"/>
  <c r="D415" i="2"/>
  <c r="D413" i="2"/>
  <c r="D411" i="2"/>
  <c r="D409" i="2"/>
  <c r="D407" i="2"/>
  <c r="D405" i="2"/>
  <c r="D403" i="2"/>
  <c r="D401" i="2"/>
  <c r="D399" i="2"/>
  <c r="D397" i="2"/>
  <c r="D384" i="2"/>
  <c r="D383" i="2" s="1"/>
  <c r="D382" i="2" s="1"/>
  <c r="D377" i="2"/>
  <c r="D375" i="2"/>
  <c r="D372" i="2"/>
  <c r="D370" i="2"/>
  <c r="D366" i="2"/>
  <c r="D365" i="2" s="1"/>
  <c r="D364" i="2" s="1"/>
  <c r="D358" i="2"/>
  <c r="D357" i="2" s="1"/>
  <c r="D352" i="2"/>
  <c r="D351" i="2" s="1"/>
  <c r="D347" i="2"/>
  <c r="D346" i="2" s="1"/>
  <c r="D344" i="2"/>
  <c r="D343" i="2" s="1"/>
  <c r="D334" i="2"/>
  <c r="D333" i="2" s="1"/>
  <c r="D330" i="2"/>
  <c r="D329" i="2" s="1"/>
  <c r="D326" i="2"/>
  <c r="D325" i="2" s="1"/>
  <c r="D323" i="2"/>
  <c r="D322" i="2" s="1"/>
  <c r="D320" i="2"/>
  <c r="D316" i="2"/>
  <c r="D313" i="2" s="1"/>
  <c r="D299" i="2"/>
  <c r="D298" i="2" s="1"/>
  <c r="D295" i="2"/>
  <c r="D294" i="2" s="1"/>
  <c r="D282" i="2"/>
  <c r="D281" i="2" s="1"/>
  <c r="D280" i="2" s="1"/>
  <c r="D278" i="2"/>
  <c r="D277" i="2" s="1"/>
  <c r="D275" i="2"/>
  <c r="D274" i="2" s="1"/>
  <c r="D272" i="2"/>
  <c r="D271" i="2" s="1"/>
  <c r="D269" i="2"/>
  <c r="D268" i="2" s="1"/>
  <c r="D265" i="2"/>
  <c r="D264" i="2" s="1"/>
  <c r="D259" i="2"/>
  <c r="D258" i="2" s="1"/>
  <c r="D252" i="2"/>
  <c r="D250" i="2"/>
  <c r="D246" i="2"/>
  <c r="D243" i="2" s="1"/>
  <c r="D231" i="2"/>
  <c r="D229" i="2"/>
  <c r="D228" i="2" s="1"/>
  <c r="D224" i="2"/>
  <c r="D222" i="2"/>
  <c r="D218" i="2"/>
  <c r="D216" i="2"/>
  <c r="D213" i="2"/>
  <c r="D212" i="2" s="1"/>
  <c r="D210" i="2"/>
  <c r="D209" i="2" s="1"/>
  <c r="D205" i="2"/>
  <c r="D202" i="2"/>
  <c r="D200" i="2"/>
  <c r="D195" i="2"/>
  <c r="D194" i="2" s="1"/>
  <c r="D191" i="2"/>
  <c r="D190" i="2" s="1"/>
  <c r="D189" i="2" s="1"/>
  <c r="D186" i="2"/>
  <c r="D184" i="2"/>
  <c r="D183" i="2" s="1"/>
  <c r="D171" i="2"/>
  <c r="D170" i="2" s="1"/>
  <c r="D166" i="2"/>
  <c r="D164" i="2"/>
  <c r="D157" i="2"/>
  <c r="D156" i="2" s="1"/>
  <c r="D151" i="2"/>
  <c r="D149" i="2"/>
  <c r="D144" i="2"/>
  <c r="D143" i="2" s="1"/>
  <c r="D141" i="2"/>
  <c r="D140" i="2" s="1"/>
  <c r="D137" i="2"/>
  <c r="D136" i="2" s="1"/>
  <c r="D135" i="2" s="1"/>
  <c r="D163" i="2" l="1"/>
  <c r="D162" i="2" s="1"/>
  <c r="D215" i="2"/>
  <c r="F72" i="2"/>
  <c r="D208" i="2"/>
  <c r="D389" i="2"/>
  <c r="F163" i="2"/>
  <c r="F162" i="2" s="1"/>
  <c r="F208" i="2"/>
  <c r="F22" i="2"/>
  <c r="F21" i="2" s="1"/>
  <c r="F35" i="2"/>
  <c r="F51" i="2"/>
  <c r="F50" i="2" s="1"/>
  <c r="E239" i="2"/>
  <c r="D239" i="2"/>
  <c r="F239" i="2"/>
  <c r="D148" i="2"/>
  <c r="D147" i="2" s="1"/>
  <c r="D146" i="2" s="1"/>
  <c r="D227" i="2"/>
  <c r="E227" i="2"/>
  <c r="F227" i="2"/>
  <c r="E312" i="2"/>
  <c r="D312" i="2"/>
  <c r="F312" i="2"/>
  <c r="D350" i="2"/>
  <c r="F350" i="2"/>
  <c r="E350" i="2"/>
  <c r="E374" i="2"/>
  <c r="D374" i="2"/>
  <c r="F374" i="2"/>
  <c r="D221" i="2"/>
  <c r="D220" i="2" s="1"/>
  <c r="F339" i="2"/>
  <c r="F338" i="2" s="1"/>
  <c r="F114" i="2"/>
  <c r="F101" i="2" s="1"/>
  <c r="D339" i="2"/>
  <c r="D338" i="2" s="1"/>
  <c r="F148" i="2"/>
  <c r="F147" i="2" s="1"/>
  <c r="E339" i="2"/>
  <c r="E338" i="2" s="1"/>
  <c r="E148" i="2"/>
  <c r="E147" i="2" s="1"/>
  <c r="E146" i="2" s="1"/>
  <c r="E369" i="2"/>
  <c r="F199" i="2"/>
  <c r="F198" i="2" s="1"/>
  <c r="F193" i="2" s="1"/>
  <c r="F369" i="2"/>
  <c r="D369" i="2"/>
  <c r="F125" i="2"/>
  <c r="F221" i="2"/>
  <c r="F220" i="2" s="1"/>
  <c r="E221" i="2"/>
  <c r="E220" i="2" s="1"/>
  <c r="E139" i="2"/>
  <c r="F293" i="2"/>
  <c r="E293" i="2"/>
  <c r="D293" i="2"/>
  <c r="F139" i="2"/>
  <c r="E125" i="2"/>
  <c r="E199" i="2"/>
  <c r="E198" i="2" s="1"/>
  <c r="E193" i="2" s="1"/>
  <c r="D139" i="2"/>
  <c r="D199" i="2"/>
  <c r="D198" i="2" s="1"/>
  <c r="D193" i="2" s="1"/>
  <c r="E226" i="2" l="1"/>
  <c r="F146" i="2"/>
  <c r="F368" i="2"/>
  <c r="E257" i="2"/>
  <c r="E368" i="2"/>
  <c r="D368" i="2"/>
  <c r="F257" i="2"/>
  <c r="F226" i="2" s="1"/>
  <c r="F292" i="2"/>
  <c r="D292" i="2"/>
  <c r="E292" i="2"/>
  <c r="E134" i="2"/>
  <c r="F207" i="2"/>
  <c r="D257" i="2"/>
  <c r="D226" i="2" s="1"/>
  <c r="E207" i="2"/>
  <c r="F134" i="2"/>
  <c r="D207" i="2"/>
  <c r="D134" i="2"/>
  <c r="D131" i="2"/>
  <c r="D130" i="2" s="1"/>
  <c r="D127" i="2"/>
  <c r="D126" i="2" s="1"/>
  <c r="D123" i="2"/>
  <c r="D122" i="2" s="1"/>
  <c r="D117" i="2"/>
  <c r="D115" i="2"/>
  <c r="D103" i="2"/>
  <c r="D109" i="2"/>
  <c r="D107" i="2"/>
  <c r="D92" i="2"/>
  <c r="D91" i="2" s="1"/>
  <c r="D88" i="2"/>
  <c r="D79" i="2"/>
  <c r="D81" i="2"/>
  <c r="D72" i="2" s="1"/>
  <c r="D70" i="2"/>
  <c r="D69" i="2" s="1"/>
  <c r="D66" i="2"/>
  <c r="D60" i="2"/>
  <c r="D48" i="2"/>
  <c r="D47" i="2" s="1"/>
  <c r="D42" i="2"/>
  <c r="D38" i="2"/>
  <c r="D36" i="2"/>
  <c r="D33" i="2"/>
  <c r="D31" i="2"/>
  <c r="D29" i="2"/>
  <c r="D27" i="2"/>
  <c r="D25" i="2"/>
  <c r="D23" i="2"/>
  <c r="D22" i="2" l="1"/>
  <c r="D21" i="2" s="1"/>
  <c r="D35" i="2"/>
  <c r="D51" i="2"/>
  <c r="D50" i="2" s="1"/>
  <c r="D102" i="2"/>
  <c r="E20" i="2"/>
  <c r="E424" i="2" s="1"/>
  <c r="F20" i="2"/>
  <c r="F424" i="2" s="1"/>
  <c r="D114" i="2"/>
  <c r="D125" i="2"/>
  <c r="D101" i="2" l="1"/>
  <c r="D20" i="2"/>
  <c r="D424" i="2" s="1"/>
</calcChain>
</file>

<file path=xl/sharedStrings.xml><?xml version="1.0" encoding="utf-8"?>
<sst xmlns="http://schemas.openxmlformats.org/spreadsheetml/2006/main" count="982" uniqueCount="494">
  <si>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</si>
  <si>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</si>
  <si>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</si>
  <si>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</si>
  <si>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</si>
  <si>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</si>
  <si>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</si>
  <si>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</si>
  <si>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</si>
  <si>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</si>
  <si>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</si>
  <si>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</si>
  <si>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</si>
  <si>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</si>
  <si>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</si>
  <si>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</si>
  <si>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</si>
  <si>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</si>
  <si>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Иные закупки товаров, работ и услуг для обеспечения государственных (муниципальных) нужд</t>
  </si>
  <si>
    <t>240</t>
  </si>
  <si>
    <t>01102S3380</t>
  </si>
  <si>
    <t>Социальные выплаты гражданам, кроме публичных нормативных социальных выплат</t>
  </si>
  <si>
    <t>320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</si>
  <si>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</si>
  <si>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</si>
  <si>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</si>
  <si>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</si>
  <si>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</si>
  <si>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</si>
  <si>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</si>
  <si>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</si>
  <si>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Мероприятия по проведению капитального ремонта объектов муниципальной собственности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</si>
  <si>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</si>
  <si>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</si>
  <si>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</si>
  <si>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</si>
  <si>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</si>
  <si>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</si>
  <si>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</si>
  <si>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</si>
  <si>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0120103380</t>
  </si>
  <si>
    <t>Расходы на выплаты персоналу казенных учреждений</t>
  </si>
  <si>
    <t>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</si>
  <si>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</si>
  <si>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</si>
  <si>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</si>
  <si>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</si>
  <si>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0120160400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</si>
  <si>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</si>
  <si>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</si>
  <si>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0120160620</t>
  </si>
  <si>
    <t>Уплата налогов, сборов и иных платежей</t>
  </si>
  <si>
    <t>850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</si>
  <si>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</si>
  <si>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</si>
  <si>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01201S3380</t>
  </si>
  <si>
    <t>Укрепление материально-технической базы муниципальных общеобразовательных учреждений</t>
  </si>
  <si>
    <t>0120400000</t>
  </si>
  <si>
    <t>Реализация в Удмуртской Республике проектов инициативного бюджетирования, выдвигаемых лицами с инвалидностью</t>
  </si>
  <si>
    <t>Реализация молодежного инициативного бюджетирования</t>
  </si>
  <si>
    <t>01204S9550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</si>
  <si>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</si>
  <si>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</si>
  <si>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</si>
  <si>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</si>
  <si>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</si>
  <si>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</si>
  <si>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</si>
  <si>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</si>
  <si>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</si>
  <si>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</si>
  <si>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>0121800000</t>
  </si>
  <si>
    <t>0121860320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</si>
  <si>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</si>
  <si>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</si>
  <si>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</si>
  <si>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0122100600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</si>
  <si>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</si>
  <si>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</si>
  <si>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</si>
  <si>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</si>
  <si>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</si>
  <si>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</si>
  <si>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</si>
  <si>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</si>
  <si>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</si>
  <si>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</si>
  <si>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</si>
  <si>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01313S5230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</si>
  <si>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</si>
  <si>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</si>
  <si>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</si>
  <si>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</si>
  <si>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</si>
  <si>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</si>
  <si>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</si>
  <si>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</si>
  <si>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</si>
  <si>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</si>
  <si>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</si>
  <si>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</si>
  <si>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</si>
  <si>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</si>
  <si>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Расходы на выплаты персоналу государственных (муниципальных) органов</t>
  </si>
  <si>
    <t>120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</si>
  <si>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</si>
  <si>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</si>
  <si>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</si>
  <si>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</si>
  <si>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</si>
  <si>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</si>
  <si>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</si>
  <si>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</si>
  <si>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</si>
  <si>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</si>
  <si>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</si>
  <si>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</si>
  <si>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Подпрограмма "Укрепление общественного здоровья населения"</t>
  </si>
  <si>
    <t>0240000000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</si>
  <si>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</si>
  <si>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</si>
  <si>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</si>
  <si>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</si>
  <si>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</si>
  <si>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</si>
  <si>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</si>
  <si>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Муниципальная программа "Развитие культуры"</t>
  </si>
  <si>
    <t>0300000000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</si>
  <si>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</si>
  <si>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</si>
  <si>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</si>
  <si>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</si>
  <si>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</si>
  <si>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</si>
  <si>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</si>
  <si>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</si>
  <si>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</si>
  <si>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</si>
  <si>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</si>
  <si>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</si>
  <si>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Строительство, реконструкция, капитальный и текущий ремонт учреждений культуры</t>
  </si>
  <si>
    <t>0311100000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</si>
  <si>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</si>
  <si>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</si>
  <si>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</si>
  <si>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</si>
  <si>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</si>
  <si>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</si>
  <si>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</si>
  <si>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</si>
  <si>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</si>
  <si>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</si>
  <si>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0321500000</t>
  </si>
  <si>
    <t>0321560320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</si>
  <si>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</si>
  <si>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</si>
  <si>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03221L4670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</si>
  <si>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</si>
  <si>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</si>
  <si>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</si>
  <si>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</si>
  <si>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</si>
  <si>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</si>
  <si>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"Социальная поддержка населения"</t>
  </si>
  <si>
    <t>0400000000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</si>
  <si>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</si>
  <si>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</si>
  <si>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</si>
  <si>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</si>
  <si>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</si>
  <si>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</si>
  <si>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</si>
  <si>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0430105660</t>
  </si>
  <si>
    <t>0430107860</t>
  </si>
  <si>
    <t>Реализация мероприятий по обеспечению жильем молодых семей</t>
  </si>
  <si>
    <t>04301L4970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</si>
  <si>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</si>
  <si>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</si>
  <si>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</si>
  <si>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</si>
  <si>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</si>
  <si>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</si>
  <si>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в сфере гражданской обороны, защиты населения и территорий от чрезвычайных ситуаций</t>
  </si>
  <si>
    <t>Мероприятия по профилактике терроризма, минимизации и ликвидации его проявлений</t>
  </si>
  <si>
    <t>0610161940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</si>
  <si>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</si>
  <si>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</si>
  <si>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</si>
  <si>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</si>
  <si>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</si>
  <si>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</si>
  <si>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</si>
  <si>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</si>
  <si>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</si>
  <si>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</si>
  <si>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</si>
  <si>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</si>
  <si>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</si>
  <si>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</si>
  <si>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</si>
  <si>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</si>
  <si>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</si>
  <si>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Муниципальная программа "Муниципальное хозяйство"</t>
  </si>
  <si>
    <t>0700000000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</si>
  <si>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</si>
  <si>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</si>
  <si>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</si>
  <si>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</si>
  <si>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</si>
  <si>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</si>
  <si>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Бюджетные инвестиции</t>
  </si>
  <si>
    <t>410</t>
  </si>
  <si>
    <t>Организация и осуществление муниципального жилищного контроля</t>
  </si>
  <si>
    <t>0720500000</t>
  </si>
  <si>
    <t>0720506200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</si>
  <si>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</si>
  <si>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и развитие коммунальной инфраструктуры</t>
  </si>
  <si>
    <t>0730000000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</si>
  <si>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</si>
  <si>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</si>
  <si>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</si>
  <si>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</si>
  <si>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</si>
  <si>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</si>
  <si>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</si>
  <si>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</si>
  <si>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</si>
  <si>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Подпрограмма "Благоустройство и охрана окружающей среды"</t>
  </si>
  <si>
    <t>0740000000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</si>
  <si>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</si>
  <si>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</si>
  <si>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</si>
  <si>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</si>
  <si>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</si>
  <si>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</si>
  <si>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</si>
  <si>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</si>
  <si>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</si>
  <si>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Организация ритуальных услуг и содержание мест захоронения</t>
  </si>
  <si>
    <t>0740500000</t>
  </si>
  <si>
    <t>07405S8811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</si>
  <si>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</si>
  <si>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</si>
  <si>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</si>
  <si>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</si>
  <si>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Организация и улучшение качества уличного освещения</t>
  </si>
  <si>
    <t>0740700000</t>
  </si>
  <si>
    <t>0740762330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</si>
  <si>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</si>
  <si>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</si>
  <si>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</si>
  <si>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</si>
  <si>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</si>
  <si>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</si>
  <si>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</si>
  <si>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</si>
  <si>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</si>
  <si>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</si>
  <si>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Муниципальная программа "Муниципальное управление"</t>
  </si>
  <si>
    <t>0900000000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</si>
  <si>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</si>
  <si>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</si>
  <si>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</si>
  <si>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</si>
  <si>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</si>
  <si>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</si>
  <si>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</si>
  <si>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</si>
  <si>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</si>
  <si>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</si>
  <si>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</si>
  <si>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</si>
  <si>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</si>
  <si>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</si>
  <si>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</si>
  <si>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0960160030</t>
  </si>
  <si>
    <t>Доплаты к пенсии муниципальных служащих</t>
  </si>
  <si>
    <t>0960161710</t>
  </si>
  <si>
    <t>Публичные нормативные социальные выплаты гражданам</t>
  </si>
  <si>
    <t>310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</si>
  <si>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</si>
  <si>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</si>
  <si>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</si>
  <si>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</si>
  <si>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</si>
  <si>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</si>
  <si>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</si>
  <si>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</si>
  <si>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</si>
  <si>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</si>
  <si>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</si>
  <si>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</si>
  <si>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</si>
  <si>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</si>
  <si>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</si>
  <si>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</si>
  <si>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</si>
  <si>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</si>
  <si>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</si>
  <si>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</si>
  <si>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</si>
  <si>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</si>
  <si>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</si>
  <si>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Обеспечение реализации муниципальной программы</t>
  </si>
  <si>
    <t>1010700000</t>
  </si>
  <si>
    <t>1010760030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</si>
  <si>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</si>
  <si>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</si>
  <si>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</si>
  <si>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</si>
  <si>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</si>
  <si>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</si>
  <si>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</si>
  <si>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</si>
  <si>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</si>
  <si>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</si>
  <si>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</si>
  <si>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</si>
  <si>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</si>
  <si>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</si>
  <si>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</si>
  <si>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</si>
  <si>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</si>
  <si>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</si>
  <si>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</si>
  <si>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</si>
  <si>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</si>
  <si>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</si>
  <si>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</si>
  <si>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</si>
  <si>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</si>
  <si>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</si>
  <si>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</si>
  <si>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</si>
  <si>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</si>
  <si>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</si>
  <si>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</si>
  <si>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</si>
  <si>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</si>
  <si>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</si>
  <si>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Непрограммные направления деятельности</t>
  </si>
  <si>
    <t>9900000000</t>
  </si>
  <si>
    <t>9900004510</t>
  </si>
  <si>
    <t>9900051180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</si>
  <si>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</si>
  <si>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</si>
  <si>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Председатель представительного органа муниципального образования</t>
  </si>
  <si>
    <t>9900060040</t>
  </si>
  <si>
    <t>Контрольно-счётный орган муниципального образования</t>
  </si>
  <si>
    <t>9900060050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</si>
  <si>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</si>
  <si>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</si>
  <si>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Проведение праздников и мероприятий</t>
  </si>
  <si>
    <t>9900060110</t>
  </si>
  <si>
    <t>9900060150</t>
  </si>
  <si>
    <t>Расходы на реализацию Положений о почетных грамотах</t>
  </si>
  <si>
    <t>9900060160</t>
  </si>
  <si>
    <t>Иные выплаты населению</t>
  </si>
  <si>
    <t>360</t>
  </si>
  <si>
    <t>На реализацию Положения "О доске Почета Каракулинского района"</t>
  </si>
  <si>
    <t>9900060170</t>
  </si>
  <si>
    <t>9900060180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</si>
  <si>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</si>
  <si>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</si>
  <si>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</si>
  <si>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</si>
  <si>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Выплаты гражданам, имеющим звание "Почетный гражданин Каракулинского района"</t>
  </si>
  <si>
    <t>9900061730</t>
  </si>
  <si>
    <t>Содержание муниципального жилья</t>
  </si>
  <si>
    <t>9900062120</t>
  </si>
  <si>
    <t>Итого:</t>
  </si>
  <si>
    <t xml:space="preserve">                к Решению Совета депутатов</t>
  </si>
  <si>
    <t xml:space="preserve">                МО "Муниципальный округ Каракулинский</t>
  </si>
  <si>
    <t xml:space="preserve">                район Удмуртской Республики"</t>
  </si>
  <si>
    <t xml:space="preserve">                "О бюджете муниципального образования</t>
  </si>
  <si>
    <t xml:space="preserve">                «Муниципальный округ Каракулинский</t>
  </si>
  <si>
    <t xml:space="preserve">"Муниципальный округ Каракулинский район Удмуртской Республики" </t>
  </si>
  <si>
    <t>(руб.)</t>
  </si>
  <si>
    <t>Наименование</t>
  </si>
  <si>
    <t>Целевая статья</t>
  </si>
  <si>
    <t>2026 год</t>
  </si>
  <si>
    <t>2027 год</t>
  </si>
  <si>
    <t>07402S8811</t>
  </si>
  <si>
    <t>03202S3500</t>
  </si>
  <si>
    <t>1010100000</t>
  </si>
  <si>
    <t>1010163500</t>
  </si>
  <si>
    <t>999</t>
  </si>
  <si>
    <t>Нормативно-правовое регулирование бюджетного процесса"</t>
  </si>
  <si>
    <t>Условно-утвержденные расходы</t>
  </si>
  <si>
    <t>0120608330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</si>
  <si>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</si>
  <si>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</si>
  <si>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</si>
  <si>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</si>
  <si>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Мероприятия по проведению текущего и капитального ремонта объектов муниципальной собственности</t>
  </si>
  <si>
    <t>012Ю600000</t>
  </si>
  <si>
    <t>012Ю651790</t>
  </si>
  <si>
    <t>Федеральный проект "Педагоги и наставники"</t>
  </si>
  <si>
    <t>Федеральный проект "Многодетная семья"</t>
  </si>
  <si>
    <t>01206А3040</t>
  </si>
  <si>
    <t>012Ю650500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</si>
  <si>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</si>
  <si>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</si>
  <si>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</si>
  <si>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</si>
  <si>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</si>
  <si>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</si>
  <si>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</si>
  <si>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</si>
  <si>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</si>
  <si>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0951500000</t>
  </si>
  <si>
    <t>0951507930</t>
  </si>
  <si>
    <t>Подпрограмма "Управление муниципальным имуществом и земельными ресурсами"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</si>
  <si>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</si>
  <si>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</si>
  <si>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</si>
  <si>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</si>
  <si>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</si>
  <si>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</si>
  <si>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</si>
  <si>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</si>
  <si>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</si>
  <si>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</si>
  <si>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0730100000</t>
  </si>
  <si>
    <t>Обеспечение бесперебойной и безаварийной работы коммунального комплекса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</si>
  <si>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</si>
  <si>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</si>
  <si>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</si>
  <si>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</si>
  <si>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</si>
  <si>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</si>
  <si>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</si>
  <si>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</si>
  <si>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</si>
  <si>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</si>
  <si>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</si>
  <si>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</si>
  <si>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</si>
  <si>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</si>
  <si>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0320900000</t>
  </si>
  <si>
    <t>0730160130</t>
  </si>
  <si>
    <t>0121060130</t>
  </si>
  <si>
    <t>0311160130</t>
  </si>
  <si>
    <t>0320960130</t>
  </si>
  <si>
    <t>Вид рас-ходов</t>
  </si>
  <si>
    <t xml:space="preserve"> Предоставление ежемесячной денежной компенсации за наем, аренду жилого помещения работникам учреждений социальной сферы</t>
  </si>
  <si>
    <t>0130160410</t>
  </si>
  <si>
    <t>0321100000</t>
  </si>
  <si>
    <t>03211L5190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</si>
  <si>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</si>
  <si>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</si>
  <si>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0730200820</t>
  </si>
  <si>
    <t>09515S7930</t>
  </si>
  <si>
    <t xml:space="preserve"> Иные закупки товаров, работ и услуг для обеспечения государственных (муниципальных) нужд</t>
  </si>
  <si>
    <t>0730251540</t>
  </si>
  <si>
    <t>Реализация мероприятий по модернизации коммунальной инфраструктуры</t>
  </si>
  <si>
    <t>630</t>
  </si>
  <si>
    <t>Расходы на проведение кадастровых работ объектов недвижимости</t>
  </si>
  <si>
    <t>0320960150</t>
  </si>
  <si>
    <t xml:space="preserve">                район Удмуртской Республики" на 2026 год</t>
  </si>
  <si>
    <t xml:space="preserve">                и на плановый период 2027 и 2028 годов"</t>
  </si>
  <si>
    <t>2028 год</t>
  </si>
  <si>
    <t>на 2026 год и на  плановый период 2027 и 2028 годов</t>
  </si>
  <si>
    <t xml:space="preserve">Распределение бюджетных ассигнований  по целевым статьям (муниципальным программам </t>
  </si>
  <si>
    <t xml:space="preserve">и непрограммным направлениям деятельности), группам (группам и подгруппам) видов </t>
  </si>
  <si>
    <t>расходов классификации расходов бюджета муниципального образования</t>
  </si>
  <si>
    <t>Безвозмездные перечисления (передачи) текущего характера государственного управления</t>
  </si>
  <si>
    <t xml:space="preserve">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</si>
  <si>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03209S8811</t>
  </si>
  <si>
    <t>075039Д030</t>
  </si>
  <si>
    <t>075039Д050</t>
  </si>
  <si>
    <t>07503SД030</t>
  </si>
  <si>
    <t>07503SД050</t>
  </si>
  <si>
    <t>Расходы на капитальный ремонт и ремонт автомобильных дорог местного значения и искусственных сооружений на них, в том числе на проектирование</t>
  </si>
  <si>
    <t>Расходы на содержание автомобильных дорог местного значения и искусственных сооружений на них, по которым проходят маршруты школьных автобусов</t>
  </si>
  <si>
    <t>Реализация программы комплексного развития молодёжной политики в регионах Российской Федерации «Регион для молодых»</t>
  </si>
  <si>
    <t>Проведение комплексных кадастровых работ</t>
  </si>
  <si>
    <t>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</si>
  <si>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Расходы на переселение граждан из аварийного жилищного фонда, осуществляемые за счёт средств бюджетов субъектов Российской Федерации, в том числе за счёт субсидий из бюджетов субъектов Российской Федерации местным бюджетам</t>
  </si>
  <si>
    <t>Осуществление первичного воинского учёта на территориях, где отсутствуют военные комиссариаты</t>
  </si>
  <si>
    <t>Субвенция на реализацию Закона Удмуртской Республики от 17 сентября 2007 года № 53-РЗ «Об административных комиссиях в Удмуртской Республике»</t>
  </si>
  <si>
    <t>Осуществление отдельных государственных полномочий Удмуртской Республики по региональному государственному жилищному контролю (надзору) и региональному государственному лицензионному контролю в соответствии с Законом Удмуртской Республики от 30 июня 2014 года № 40-РЗ «О наделении органов местного самоуправления отдельными государственными полномочиями Удмуртской Республики по региональному государственному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</si>
  <si>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</si>
  <si>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</si>
  <si>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</si>
  <si>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</si>
  <si>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на мероприятия по обеспечению безопасности образовательных организаций в Удмуртской Республике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</si>
  <si>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</si>
  <si>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</si>
  <si>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</si>
  <si>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          Приложение 4  </t>
  </si>
  <si>
    <t>Муниципальная программа «Формирование современной городской среды муниципального образования "Муниципальный округ Каракулинский район Удмуртской Республики"</t>
  </si>
  <si>
    <t>На обеспечение развития и укрепления материально-технической базы муниципальных домов культуры</t>
  </si>
  <si>
    <t xml:space="preserve">                от 18.12.2025 г. № 43/3-25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</si>
</sst>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7">
    <xf numFmtId="0" fontId="0" fillId="0" borderId="0"/>
    <xf numFmtId="0" fontId="1" fillId="0" borderId="1">
      <alignment horizontal="right" vertical="top" wrapText="1"/>
    </xf>
    <xf numFmtId="49" fontId="2" fillId="0" borderId="2">
      <alignment horizontal="center" vertical="center" wrapText="1"/>
    </xf>
    <xf numFmtId="0" fontId="3" fillId="2" borderId="3">
      <alignment horizontal="left" vertical="top" wrapText="1"/>
    </xf>
    <xf numFmtId="49" fontId="3" fillId="2" borderId="4">
      <alignment horizontal="center" vertical="top" shrinkToFit="1"/>
    </xf>
    <xf numFmtId="4" fontId="3" fillId="2" borderId="5">
      <alignment horizontal="right" vertical="top" shrinkToFit="1"/>
    </xf>
    <xf numFmtId="0" fontId="2" fillId="3" borderId="6">
      <alignment horizontal="left" vertical="top" wrapText="1"/>
    </xf>
    <xf numFmtId="49" fontId="2" fillId="3" borderId="7">
      <alignment horizontal="center" vertical="top" shrinkToFit="1"/>
    </xf>
    <xf numFmtId="4" fontId="2" fillId="3" borderId="8">
      <alignment horizontal="right" vertical="top" shrinkToFit="1"/>
    </xf>
    <xf numFmtId="0" fontId="2" fillId="4" borderId="9">
      <alignment horizontal="left" vertical="top" wrapText="1"/>
    </xf>
    <xf numFmtId="49" fontId="2" fillId="4" borderId="10">
      <alignment horizontal="center" vertical="top" shrinkToFit="1"/>
    </xf>
    <xf numFmtId="4" fontId="2" fillId="4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4" fillId="0" borderId="9">
      <alignment horizontal="left" vertical="top" wrapText="1"/>
    </xf>
    <xf numFmtId="49" fontId="1" fillId="0" borderId="10">
      <alignment horizontal="center" vertical="top" shrinkToFit="1"/>
    </xf>
    <xf numFmtId="4" fontId="5" fillId="0" borderId="11">
      <alignment horizontal="right" vertical="top" shrinkToFit="1"/>
    </xf>
    <xf numFmtId="0" fontId="3" fillId="5" borderId="12"/>
    <xf numFmtId="0" fontId="3" fillId="5" borderId="13"/>
    <xf numFmtId="4" fontId="3" fillId="5" borderId="14">
      <alignment horizontal="right" shrinkToFit="1"/>
    </xf>
    <xf numFmtId="0" fontId="1" fillId="0" borderId="15"/>
    <xf numFmtId="0" fontId="1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" fillId="0" borderId="1"/>
    <xf numFmtId="0" fontId="1" fillId="0" borderId="1"/>
    <xf numFmtId="0" fontId="16" fillId="0" borderId="17">
      <alignment vertical="top" wrapText="1"/>
    </xf>
    <xf numFmtId="1" fontId="4" fillId="0" borderId="17">
      <alignment horizontal="center" vertical="top" shrinkToFit="1"/>
    </xf>
    <xf numFmtId="0" fontId="16" fillId="0" borderId="17">
      <alignment vertical="top" wrapText="1"/>
    </xf>
    <xf numFmtId="1" fontId="4" fillId="0" borderId="17">
      <alignment horizontal="center" vertical="top" shrinkToFit="1"/>
    </xf>
    <xf numFmtId="0" fontId="16" fillId="0" borderId="17">
      <alignment vertical="top" wrapText="1"/>
    </xf>
    <xf numFmtId="1" fontId="4" fillId="0" borderId="17">
      <alignment horizontal="center" vertical="top" shrinkToFit="1"/>
    </xf>
  </cellStyleXfs>
  <cellXfs count="71">
    <xf numFmtId="0" fontId="0" fillId="0" borderId="0" xfId="0"/>
    <xf numFmtId="0" fontId="0" fillId="0" borderId="0" xfId="0" applyProtection="1">
      <protection locked="0"/>
    </xf>
    <xf numFmtId="0" fontId="11" fillId="0" borderId="16" xfId="6" applyNumberFormat="1" applyFont="1" applyFill="1" applyBorder="1" applyProtection="1">
      <alignment horizontal="left" vertical="top" wrapText="1"/>
    </xf>
    <xf numFmtId="49" fontId="11" fillId="0" borderId="16" xfId="7" applyNumberFormat="1" applyFont="1" applyFill="1" applyBorder="1" applyProtection="1">
      <alignment horizontal="center" vertical="top" shrinkToFit="1"/>
    </xf>
    <xf numFmtId="4" fontId="11" fillId="0" borderId="16" xfId="8" applyNumberFormat="1" applyFont="1" applyFill="1" applyBorder="1" applyProtection="1">
      <alignment horizontal="right" vertical="top" shrinkToFit="1"/>
    </xf>
    <xf numFmtId="0" fontId="11" fillId="0" borderId="16" xfId="9" applyNumberFormat="1" applyFont="1" applyFill="1" applyBorder="1" applyProtection="1">
      <alignment horizontal="left" vertical="top" wrapText="1"/>
    </xf>
    <xf numFmtId="49" fontId="11" fillId="0" borderId="16" xfId="10" applyNumberFormat="1" applyFont="1" applyFill="1" applyBorder="1" applyProtection="1">
      <alignment horizontal="center" vertical="top" shrinkToFit="1"/>
    </xf>
    <xf numFmtId="4" fontId="11" fillId="0" borderId="16" xfId="11" applyNumberFormat="1" applyFont="1" applyFill="1" applyBorder="1" applyProtection="1">
      <alignment horizontal="right" vertical="top" shrinkToFit="1"/>
    </xf>
    <xf numFmtId="0" fontId="13" fillId="0" borderId="16" xfId="12" applyNumberFormat="1" applyFont="1" applyFill="1" applyBorder="1" applyProtection="1">
      <alignment horizontal="left" vertical="top" wrapText="1"/>
    </xf>
    <xf numFmtId="49" fontId="13" fillId="0" borderId="16" xfId="13" applyNumberFormat="1" applyFont="1" applyFill="1" applyBorder="1" applyProtection="1">
      <alignment horizontal="center" vertical="top" shrinkToFit="1"/>
    </xf>
    <xf numFmtId="4" fontId="13" fillId="0" borderId="16" xfId="14" applyNumberFormat="1" applyFont="1" applyFill="1" applyBorder="1" applyProtection="1">
      <alignment horizontal="right" vertical="top" shrinkToFit="1"/>
    </xf>
    <xf numFmtId="0" fontId="13" fillId="0" borderId="16" xfId="15" applyNumberFormat="1" applyFont="1" applyFill="1" applyBorder="1" applyProtection="1">
      <alignment horizontal="left" vertical="top" wrapText="1"/>
    </xf>
    <xf numFmtId="49" fontId="13" fillId="0" borderId="16" xfId="16" applyNumberFormat="1" applyFont="1" applyFill="1" applyBorder="1" applyProtection="1">
      <alignment horizontal="center" vertical="top" shrinkToFit="1"/>
    </xf>
    <xf numFmtId="4" fontId="13" fillId="0" borderId="16" xfId="17" applyNumberFormat="1" applyFont="1" applyFill="1" applyBorder="1" applyProtection="1">
      <alignment horizontal="right" vertical="top" shrinkToFit="1"/>
    </xf>
    <xf numFmtId="0" fontId="14" fillId="0" borderId="16" xfId="21" applyNumberFormat="1" applyFont="1" applyFill="1" applyBorder="1" applyProtection="1"/>
    <xf numFmtId="0" fontId="14" fillId="0" borderId="16" xfId="22" applyNumberFormat="1" applyFont="1" applyFill="1" applyBorder="1" applyProtection="1"/>
    <xf numFmtId="4" fontId="14" fillId="0" borderId="16" xfId="23" applyNumberFormat="1" applyFont="1" applyFill="1" applyBorder="1" applyProtection="1">
      <alignment horizontal="right" shrinkToFit="1"/>
    </xf>
    <xf numFmtId="0" fontId="13" fillId="0" borderId="1" xfId="24" applyNumberFormat="1" applyFont="1" applyFill="1" applyBorder="1" applyProtection="1"/>
    <xf numFmtId="0" fontId="12" fillId="0" borderId="0" xfId="0" applyFont="1" applyFill="1" applyProtection="1">
      <protection locked="0"/>
    </xf>
    <xf numFmtId="164" fontId="8" fillId="0" borderId="0" xfId="0" applyNumberFormat="1" applyFont="1" applyFill="1" applyAlignment="1">
      <alignment horizontal="left"/>
    </xf>
    <xf numFmtId="164" fontId="10" fillId="0" borderId="0" xfId="0" applyNumberFormat="1" applyFont="1" applyFill="1"/>
    <xf numFmtId="164" fontId="10" fillId="0" borderId="1" xfId="0" applyNumberFormat="1" applyFont="1" applyFill="1" applyBorder="1"/>
    <xf numFmtId="4" fontId="15" fillId="0" borderId="16" xfId="0" applyNumberFormat="1" applyFont="1" applyFill="1" applyBorder="1" applyAlignment="1">
      <alignment horizontal="right" vertical="center" wrapText="1"/>
    </xf>
    <xf numFmtId="0" fontId="0" fillId="6" borderId="0" xfId="0" applyFill="1" applyProtection="1">
      <protection locked="0"/>
    </xf>
    <xf numFmtId="0" fontId="0" fillId="6" borderId="0" xfId="0" applyFont="1" applyFill="1" applyProtection="1">
      <protection locked="0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right"/>
    </xf>
    <xf numFmtId="0" fontId="10" fillId="0" borderId="0" xfId="0" applyFont="1" applyFill="1"/>
    <xf numFmtId="164" fontId="10" fillId="0" borderId="1" xfId="0" applyNumberFormat="1" applyFont="1" applyFill="1" applyBorder="1" applyAlignment="1">
      <alignment horizontal="center"/>
    </xf>
    <xf numFmtId="0" fontId="15" fillId="0" borderId="16" xfId="0" applyFont="1" applyFill="1" applyBorder="1" applyAlignment="1">
      <alignment horizontal="left" vertical="center" wrapText="1"/>
    </xf>
    <xf numFmtId="49" fontId="15" fillId="0" borderId="16" xfId="0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3" fillId="0" borderId="17" xfId="31" applyNumberFormat="1" applyFont="1" applyFill="1" applyProtection="1">
      <alignment vertical="top" wrapText="1"/>
    </xf>
    <xf numFmtId="0" fontId="11" fillId="0" borderId="16" xfId="15" applyNumberFormat="1" applyFont="1" applyFill="1" applyBorder="1" applyProtection="1">
      <alignment horizontal="left" vertical="top" wrapText="1"/>
    </xf>
    <xf numFmtId="49" fontId="11" fillId="0" borderId="16" xfId="16" applyNumberFormat="1" applyFont="1" applyFill="1" applyBorder="1" applyProtection="1">
      <alignment horizontal="center" vertical="top" shrinkToFit="1"/>
    </xf>
    <xf numFmtId="4" fontId="11" fillId="0" borderId="16" xfId="17" applyNumberFormat="1" applyFont="1" applyFill="1" applyBorder="1" applyProtection="1">
      <alignment horizontal="right" vertical="top" shrinkToFit="1"/>
    </xf>
    <xf numFmtId="0" fontId="13" fillId="0" borderId="17" xfId="35" applyNumberFormat="1" applyFont="1" applyFill="1" applyProtection="1">
      <alignment vertical="top" wrapText="1"/>
    </xf>
    <xf numFmtId="1" fontId="13" fillId="0" borderId="17" xfId="36" applyNumberFormat="1" applyFont="1" applyFill="1" applyProtection="1">
      <alignment horizontal="center" vertical="top" shrinkToFit="1"/>
    </xf>
    <xf numFmtId="4" fontId="13" fillId="0" borderId="16" xfId="11" applyNumberFormat="1" applyFont="1" applyFill="1" applyBorder="1" applyProtection="1">
      <alignment horizontal="right" vertical="top" shrinkToFit="1"/>
    </xf>
    <xf numFmtId="0" fontId="13" fillId="0" borderId="16" xfId="9" applyNumberFormat="1" applyFont="1" applyFill="1" applyBorder="1" applyProtection="1">
      <alignment horizontal="left" vertical="top" wrapText="1"/>
    </xf>
    <xf numFmtId="49" fontId="13" fillId="0" borderId="16" xfId="10" applyNumberFormat="1" applyFont="1" applyFill="1" applyBorder="1" applyProtection="1">
      <alignment horizontal="center" vertical="top" shrinkToFit="1"/>
    </xf>
    <xf numFmtId="1" fontId="13" fillId="0" borderId="17" xfId="32" applyNumberFormat="1" applyFont="1" applyFill="1" applyProtection="1">
      <alignment horizontal="center" vertical="top" shrinkToFit="1"/>
    </xf>
    <xf numFmtId="0" fontId="14" fillId="0" borderId="16" xfId="3" applyNumberFormat="1" applyFont="1" applyFill="1" applyBorder="1" applyProtection="1">
      <alignment horizontal="left" vertical="top" wrapText="1"/>
    </xf>
    <xf numFmtId="49" fontId="14" fillId="0" borderId="16" xfId="4" applyNumberFormat="1" applyFont="1" applyFill="1" applyBorder="1" applyProtection="1">
      <alignment horizontal="center" vertical="top" shrinkToFit="1"/>
    </xf>
    <xf numFmtId="4" fontId="14" fillId="0" borderId="16" xfId="5" applyNumberFormat="1" applyFont="1" applyFill="1" applyBorder="1" applyProtection="1">
      <alignment horizontal="right" vertical="top" shrinkToFit="1"/>
    </xf>
    <xf numFmtId="0" fontId="11" fillId="0" borderId="17" xfId="31" applyNumberFormat="1" applyFont="1" applyFill="1" applyProtection="1">
      <alignment vertical="top" wrapText="1"/>
    </xf>
    <xf numFmtId="1" fontId="11" fillId="0" borderId="17" xfId="32" applyNumberFormat="1" applyFont="1" applyFill="1" applyProtection="1">
      <alignment horizontal="center" vertical="top" shrinkToFit="1"/>
    </xf>
    <xf numFmtId="1" fontId="13" fillId="0" borderId="17" xfId="34" applyNumberFormat="1" applyFont="1" applyFill="1" applyProtection="1">
      <alignment horizontal="center" vertical="top" shrinkToFit="1"/>
    </xf>
    <xf numFmtId="0" fontId="13" fillId="0" borderId="17" xfId="33" applyNumberFormat="1" applyFont="1" applyFill="1" applyProtection="1">
      <alignment vertical="top" wrapText="1"/>
    </xf>
    <xf numFmtId="0" fontId="13" fillId="0" borderId="16" xfId="6" applyNumberFormat="1" applyFont="1" applyFill="1" applyBorder="1" applyProtection="1">
      <alignment horizontal="left" vertical="top" wrapText="1"/>
    </xf>
    <xf numFmtId="49" fontId="13" fillId="0" borderId="16" xfId="7" applyNumberFormat="1" applyFont="1" applyFill="1" applyBorder="1" applyProtection="1">
      <alignment horizontal="center" vertical="top" shrinkToFit="1"/>
    </xf>
    <xf numFmtId="4" fontId="13" fillId="0" borderId="16" xfId="8" applyNumberFormat="1" applyFont="1" applyFill="1" applyBorder="1" applyProtection="1">
      <alignment horizontal="right" vertical="top" shrinkToFit="1"/>
    </xf>
    <xf numFmtId="1" fontId="13" fillId="0" borderId="18" xfId="32" applyNumberFormat="1" applyFont="1" applyFill="1" applyBorder="1" applyProtection="1">
      <alignment horizontal="center" vertical="top" shrinkToFit="1"/>
    </xf>
    <xf numFmtId="4" fontId="17" fillId="0" borderId="16" xfId="5" applyNumberFormat="1" applyFont="1" applyFill="1" applyBorder="1" applyProtection="1">
      <alignment horizontal="right" vertical="top" shrinkToFit="1"/>
    </xf>
    <xf numFmtId="49" fontId="13" fillId="0" borderId="17" xfId="34" applyNumberFormat="1" applyFont="1" applyAlignment="1" applyProtection="1">
      <alignment horizontal="center" vertical="top" shrinkToFit="1"/>
    </xf>
    <xf numFmtId="164" fontId="8" fillId="0" borderId="0" xfId="0" applyNumberFormat="1" applyFont="1" applyFill="1" applyAlignment="1">
      <alignment horizontal="left"/>
    </xf>
    <xf numFmtId="0" fontId="13" fillId="0" borderId="1" xfId="25" applyNumberFormat="1" applyFont="1" applyFill="1" applyProtection="1">
      <alignment horizontal="left" vertical="top" wrapText="1"/>
    </xf>
    <xf numFmtId="0" fontId="13" fillId="0" borderId="1" xfId="25" applyFont="1" applyFill="1">
      <alignment horizontal="left" vertical="top" wrapText="1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/>
    <xf numFmtId="0" fontId="9" fillId="0" borderId="0" xfId="0" applyFont="1" applyFill="1" applyAlignment="1">
      <alignment horizontal="center" wrapText="1"/>
    </xf>
    <xf numFmtId="0" fontId="10" fillId="0" borderId="0" xfId="0" applyFont="1" applyFill="1" applyAlignment="1"/>
    <xf numFmtId="0" fontId="7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 wrapText="1"/>
    </xf>
  </cellXfs>
  <cellStyles count="37">
    <cellStyle name="br" xfId="28"/>
    <cellStyle name="col" xfId="27"/>
    <cellStyle name="ex58" xfId="23"/>
    <cellStyle name="ex59" xfId="3"/>
    <cellStyle name="ex60" xfId="4"/>
    <cellStyle name="ex61" xfId="5"/>
    <cellStyle name="ex62" xfId="6"/>
    <cellStyle name="ex63" xfId="7"/>
    <cellStyle name="ex64" xfId="8"/>
    <cellStyle name="ex65" xfId="9"/>
    <cellStyle name="ex66" xfId="10"/>
    <cellStyle name="ex67" xfId="11"/>
    <cellStyle name="ex68" xfId="12"/>
    <cellStyle name="ex69" xfId="13"/>
    <cellStyle name="ex70" xfId="14"/>
    <cellStyle name="ex71" xfId="15"/>
    <cellStyle name="ex72" xfId="16"/>
    <cellStyle name="ex73" xfId="17"/>
    <cellStyle name="ex74" xfId="18"/>
    <cellStyle name="ex75" xfId="19"/>
    <cellStyle name="ex76" xfId="20"/>
    <cellStyle name="st57" xfId="1"/>
    <cellStyle name="style0" xfId="29"/>
    <cellStyle name="td" xfId="30"/>
    <cellStyle name="tr" xfId="26"/>
    <cellStyle name="xl_bot_header" xfId="2"/>
    <cellStyle name="xl_footer" xfId="25"/>
    <cellStyle name="xl_total_bot" xfId="24"/>
    <cellStyle name="xl_total_center" xfId="22"/>
    <cellStyle name="xl_total_left" xfId="21"/>
    <cellStyle name="xl25" xfId="36"/>
    <cellStyle name="xl26" xfId="34"/>
    <cellStyle name="xl32" xfId="31"/>
    <cellStyle name="xl34" xfId="32"/>
    <cellStyle name="xl37" xfId="35"/>
    <cellStyle name="xl38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6"/>
  <sheetViews>
    <sheetView showGridLines="0" tabSelected="1" zoomScale="120" zoomScaleNormal="120" workbookViewId="0">
      <selection activeCell="B9" sqref="B9:F9"/>
    </sheetView>
  </sheetViews>
  <sheetFormatPr defaultColWidth="9.140625" defaultRowHeight="15" x14ac:dyDescent="0.25"/>
  <cols>
    <col min="1" max="1" width="59.85546875" style="18" customWidth="1"/>
    <col min="2" max="2" width="12.85546875" style="18" bestFit="1" customWidth="1"/>
    <col min="3" max="3" width="5.85546875" style="18" customWidth="1"/>
    <col min="4" max="4" width="15.42578125" style="18" bestFit="1" customWidth="1"/>
    <col min="5" max="5" width="15.5703125" style="18" customWidth="1"/>
    <col min="6" max="6" width="15.7109375" style="18" customWidth="1"/>
    <col min="7" max="16384" width="9.140625" style="1"/>
  </cols>
  <sheetData>
    <row r="1" spans="1:6" ht="15.75" x14ac:dyDescent="0.25">
      <c r="A1" s="25"/>
      <c r="B1" s="61" t="s">
        <v>490</v>
      </c>
      <c r="C1" s="61"/>
      <c r="D1" s="61"/>
      <c r="E1" s="61"/>
      <c r="F1" s="61"/>
    </row>
    <row r="2" spans="1:6" ht="15.75" x14ac:dyDescent="0.25">
      <c r="A2" s="26"/>
      <c r="B2" s="61" t="s">
        <v>371</v>
      </c>
      <c r="C2" s="61"/>
      <c r="D2" s="61"/>
      <c r="E2" s="61"/>
      <c r="F2" s="61"/>
    </row>
    <row r="3" spans="1:6" ht="15.75" x14ac:dyDescent="0.25">
      <c r="A3" s="26"/>
      <c r="B3" s="61" t="s">
        <v>372</v>
      </c>
      <c r="C3" s="61"/>
      <c r="D3" s="61"/>
      <c r="E3" s="61"/>
      <c r="F3" s="61"/>
    </row>
    <row r="4" spans="1:6" ht="15.75" x14ac:dyDescent="0.25">
      <c r="A4" s="26"/>
      <c r="B4" s="61" t="s">
        <v>373</v>
      </c>
      <c r="C4" s="61"/>
      <c r="D4" s="61"/>
      <c r="E4" s="61"/>
      <c r="F4" s="61"/>
    </row>
    <row r="5" spans="1:6" ht="15.75" x14ac:dyDescent="0.25">
      <c r="A5" s="26"/>
      <c r="B5" s="62" t="s">
        <v>374</v>
      </c>
      <c r="C5" s="62"/>
      <c r="D5" s="62"/>
      <c r="E5" s="62"/>
      <c r="F5" s="62"/>
    </row>
    <row r="6" spans="1:6" ht="15.75" x14ac:dyDescent="0.25">
      <c r="A6" s="26"/>
      <c r="B6" s="61" t="s">
        <v>375</v>
      </c>
      <c r="C6" s="61"/>
      <c r="D6" s="61"/>
      <c r="E6" s="61"/>
      <c r="F6" s="61"/>
    </row>
    <row r="7" spans="1:6" ht="15.75" x14ac:dyDescent="0.25">
      <c r="A7" s="26"/>
      <c r="B7" s="61" t="s">
        <v>459</v>
      </c>
      <c r="C7" s="61"/>
      <c r="D7" s="61"/>
      <c r="E7" s="61"/>
      <c r="F7" s="61"/>
    </row>
    <row r="8" spans="1:6" ht="15.75" x14ac:dyDescent="0.25">
      <c r="A8" s="26"/>
      <c r="B8" s="58" t="s">
        <v>460</v>
      </c>
      <c r="C8" s="58"/>
      <c r="D8" s="58"/>
      <c r="E8" s="58"/>
      <c r="F8" s="58"/>
    </row>
    <row r="9" spans="1:6" ht="15.75" x14ac:dyDescent="0.25">
      <c r="A9" s="26"/>
      <c r="B9" s="58" t="s">
        <v>493</v>
      </c>
      <c r="C9" s="58"/>
      <c r="D9" s="58"/>
      <c r="E9" s="58"/>
      <c r="F9" s="58"/>
    </row>
    <row r="10" spans="1:6" ht="15.75" x14ac:dyDescent="0.25">
      <c r="A10" s="26"/>
      <c r="B10" s="19"/>
      <c r="C10" s="19"/>
      <c r="D10" s="19"/>
      <c r="E10" s="19"/>
      <c r="F10" s="19"/>
    </row>
    <row r="11" spans="1:6" ht="52.5" customHeight="1" x14ac:dyDescent="0.25">
      <c r="A11" s="63" t="s">
        <v>463</v>
      </c>
      <c r="B11" s="63"/>
      <c r="C11" s="63"/>
      <c r="D11" s="64"/>
      <c r="E11" s="64"/>
      <c r="F11" s="64"/>
    </row>
    <row r="12" spans="1:6" ht="15.75" x14ac:dyDescent="0.25">
      <c r="A12" s="63" t="s">
        <v>464</v>
      </c>
      <c r="B12" s="63"/>
      <c r="C12" s="63"/>
      <c r="D12" s="64"/>
      <c r="E12" s="64"/>
      <c r="F12" s="64"/>
    </row>
    <row r="13" spans="1:6" ht="15.75" x14ac:dyDescent="0.25">
      <c r="A13" s="63" t="s">
        <v>465</v>
      </c>
      <c r="B13" s="63"/>
      <c r="C13" s="63"/>
      <c r="D13" s="64"/>
      <c r="E13" s="64"/>
      <c r="F13" s="64"/>
    </row>
    <row r="14" spans="1:6" ht="15.75" x14ac:dyDescent="0.25">
      <c r="A14" s="63" t="s">
        <v>376</v>
      </c>
      <c r="B14" s="63"/>
      <c r="C14" s="63"/>
      <c r="D14" s="63"/>
      <c r="E14" s="63"/>
      <c r="F14" s="63"/>
    </row>
    <row r="15" spans="1:6" ht="15.75" x14ac:dyDescent="0.25">
      <c r="A15" s="63" t="s">
        <v>462</v>
      </c>
      <c r="B15" s="63"/>
      <c r="C15" s="63"/>
      <c r="D15" s="63"/>
      <c r="E15" s="63"/>
      <c r="F15" s="63"/>
    </row>
    <row r="16" spans="1:6" x14ac:dyDescent="0.25">
      <c r="A16" s="27"/>
      <c r="B16" s="28"/>
      <c r="C16" s="29"/>
      <c r="D16" s="20"/>
      <c r="E16" s="20"/>
      <c r="F16" s="30"/>
    </row>
    <row r="17" spans="1:7" x14ac:dyDescent="0.25">
      <c r="A17" s="27"/>
      <c r="B17" s="28"/>
      <c r="C17" s="29"/>
      <c r="D17" s="20"/>
      <c r="E17" s="21"/>
      <c r="F17" s="31" t="s">
        <v>377</v>
      </c>
    </row>
    <row r="18" spans="1:7" x14ac:dyDescent="0.25">
      <c r="A18" s="66" t="s">
        <v>378</v>
      </c>
      <c r="B18" s="68" t="s">
        <v>379</v>
      </c>
      <c r="C18" s="66" t="s">
        <v>444</v>
      </c>
      <c r="D18" s="70" t="s">
        <v>380</v>
      </c>
      <c r="E18" s="70" t="s">
        <v>381</v>
      </c>
      <c r="F18" s="65" t="s">
        <v>461</v>
      </c>
    </row>
    <row r="19" spans="1:7" ht="30" customHeight="1" x14ac:dyDescent="0.25">
      <c r="A19" s="67"/>
      <c r="B19" s="69"/>
      <c r="C19" s="67"/>
      <c r="D19" s="66"/>
      <c r="E19" s="66"/>
      <c r="F19" s="65"/>
    </row>
    <row r="20" spans="1:7" x14ac:dyDescent="0.25">
      <c r="A20" s="32" t="s">
        <v>0</v>
      </c>
      <c r="B20" s="33" t="s">
        <v>1</v>
      </c>
      <c r="C20" s="34"/>
      <c r="D20" s="22">
        <f>D21+D50+D101+D125</f>
        <v>488516784.58000004</v>
      </c>
      <c r="E20" s="22">
        <f>E21+E50+E101+E125</f>
        <v>505062917.16999996</v>
      </c>
      <c r="F20" s="22">
        <f>F21+F50+F101+F125</f>
        <v>518900258.76999998</v>
      </c>
    </row>
    <row r="21" spans="1:7" x14ac:dyDescent="0.25">
      <c r="A21" s="2" t="s">
        <v>2</v>
      </c>
      <c r="B21" s="3" t="s">
        <v>3</v>
      </c>
      <c r="C21" s="3"/>
      <c r="D21" s="4">
        <f>D22+D35+D47+D44</f>
        <v>56514383.719999999</v>
      </c>
      <c r="E21" s="4">
        <f t="shared" ref="E21:F21" si="0">E22+E35+E47+E44</f>
        <v>56289017.920000002</v>
      </c>
      <c r="F21" s="4">
        <f t="shared" si="0"/>
        <v>56912840.119999997</v>
      </c>
    </row>
    <row r="22" spans="1:7" ht="38.25" x14ac:dyDescent="0.25">
      <c r="A22" s="5" t="s">
        <v>4</v>
      </c>
      <c r="B22" s="6" t="s">
        <v>5</v>
      </c>
      <c r="C22" s="6"/>
      <c r="D22" s="7">
        <f>D23+D25+D27+D29+D31+D33</f>
        <v>53914799.399999999</v>
      </c>
      <c r="E22" s="7">
        <f t="shared" ref="E22:F22" si="1">E23+E25+E27+E29+E31+E33</f>
        <v>55189433.600000001</v>
      </c>
      <c r="F22" s="7">
        <f t="shared" si="1"/>
        <v>55813255.799999997</v>
      </c>
    </row>
    <row r="23" spans="1:7" ht="51" x14ac:dyDescent="0.25">
      <c r="A23" s="8" t="s">
        <v>6</v>
      </c>
      <c r="B23" s="9" t="s">
        <v>7</v>
      </c>
      <c r="C23" s="9"/>
      <c r="D23" s="10">
        <f>D24</f>
        <v>18209138</v>
      </c>
      <c r="E23" s="10">
        <f t="shared" ref="E23:F23" si="2">E24</f>
        <v>19552975</v>
      </c>
      <c r="F23" s="10">
        <f t="shared" si="2"/>
        <v>20985230</v>
      </c>
    </row>
    <row r="24" spans="1:7" x14ac:dyDescent="0.25">
      <c r="A24" s="11" t="s">
        <v>8</v>
      </c>
      <c r="B24" s="12" t="s">
        <v>7</v>
      </c>
      <c r="C24" s="12" t="s">
        <v>9</v>
      </c>
      <c r="D24" s="13">
        <v>18209138</v>
      </c>
      <c r="E24" s="13">
        <v>19552975</v>
      </c>
      <c r="F24" s="13">
        <v>20985230</v>
      </c>
    </row>
    <row r="25" spans="1:7" ht="38.25" x14ac:dyDescent="0.25">
      <c r="A25" s="8" t="s">
        <v>10</v>
      </c>
      <c r="B25" s="9" t="s">
        <v>11</v>
      </c>
      <c r="C25" s="9"/>
      <c r="D25" s="10">
        <f>D26</f>
        <v>25810561.399999999</v>
      </c>
      <c r="E25" s="10">
        <f t="shared" ref="E25:F25" si="3">E26</f>
        <v>25264858.600000001</v>
      </c>
      <c r="F25" s="10">
        <f t="shared" si="3"/>
        <v>25979425.800000001</v>
      </c>
    </row>
    <row r="26" spans="1:7" x14ac:dyDescent="0.25">
      <c r="A26" s="11" t="s">
        <v>8</v>
      </c>
      <c r="B26" s="12" t="s">
        <v>11</v>
      </c>
      <c r="C26" s="12" t="s">
        <v>9</v>
      </c>
      <c r="D26" s="13">
        <v>25810561.399999999</v>
      </c>
      <c r="E26" s="13">
        <v>25264858.600000001</v>
      </c>
      <c r="F26" s="13">
        <v>25979425.800000001</v>
      </c>
    </row>
    <row r="27" spans="1:7" ht="51" x14ac:dyDescent="0.25">
      <c r="A27" s="8" t="s">
        <v>12</v>
      </c>
      <c r="B27" s="9" t="s">
        <v>13</v>
      </c>
      <c r="C27" s="9"/>
      <c r="D27" s="10">
        <f>D28</f>
        <v>84000</v>
      </c>
      <c r="E27" s="10">
        <f t="shared" ref="E27:F27" si="4">E28</f>
        <v>84000</v>
      </c>
      <c r="F27" s="10">
        <f t="shared" si="4"/>
        <v>84000</v>
      </c>
      <c r="G27" s="23"/>
    </row>
    <row r="28" spans="1:7" x14ac:dyDescent="0.25">
      <c r="A28" s="11" t="s">
        <v>8</v>
      </c>
      <c r="B28" s="12" t="s">
        <v>13</v>
      </c>
      <c r="C28" s="12" t="s">
        <v>9</v>
      </c>
      <c r="D28" s="13">
        <v>84000</v>
      </c>
      <c r="E28" s="13">
        <v>84000</v>
      </c>
      <c r="F28" s="13">
        <v>84000</v>
      </c>
      <c r="G28" s="23"/>
    </row>
    <row r="29" spans="1:7" x14ac:dyDescent="0.25">
      <c r="A29" s="8" t="s">
        <v>14</v>
      </c>
      <c r="B29" s="9" t="s">
        <v>15</v>
      </c>
      <c r="C29" s="9"/>
      <c r="D29" s="10">
        <f>D30</f>
        <v>2546000</v>
      </c>
      <c r="E29" s="10">
        <f t="shared" ref="E29:F29" si="5">E30</f>
        <v>2546000</v>
      </c>
      <c r="F29" s="10">
        <f t="shared" si="5"/>
        <v>546000</v>
      </c>
      <c r="G29" s="23"/>
    </row>
    <row r="30" spans="1:7" x14ac:dyDescent="0.25">
      <c r="A30" s="11" t="s">
        <v>8</v>
      </c>
      <c r="B30" s="12" t="s">
        <v>15</v>
      </c>
      <c r="C30" s="12" t="s">
        <v>9</v>
      </c>
      <c r="D30" s="13">
        <v>2546000</v>
      </c>
      <c r="E30" s="13">
        <v>2546000</v>
      </c>
      <c r="F30" s="13">
        <v>546000</v>
      </c>
      <c r="G30" s="23"/>
    </row>
    <row r="31" spans="1:7" ht="25.5" x14ac:dyDescent="0.25">
      <c r="A31" s="8" t="s">
        <v>16</v>
      </c>
      <c r="B31" s="9" t="s">
        <v>17</v>
      </c>
      <c r="C31" s="9"/>
      <c r="D31" s="10">
        <f>D32</f>
        <v>7101400</v>
      </c>
      <c r="E31" s="10">
        <f t="shared" ref="E31:F31" si="6">E32</f>
        <v>7562600</v>
      </c>
      <c r="F31" s="10">
        <f t="shared" si="6"/>
        <v>8024600</v>
      </c>
      <c r="G31" s="23"/>
    </row>
    <row r="32" spans="1:7" x14ac:dyDescent="0.25">
      <c r="A32" s="11" t="s">
        <v>8</v>
      </c>
      <c r="B32" s="12" t="s">
        <v>17</v>
      </c>
      <c r="C32" s="12" t="s">
        <v>9</v>
      </c>
      <c r="D32" s="13">
        <v>7101400</v>
      </c>
      <c r="E32" s="13">
        <v>7562600</v>
      </c>
      <c r="F32" s="13">
        <v>8024600</v>
      </c>
      <c r="G32" s="23"/>
    </row>
    <row r="33" spans="1:7" ht="51" x14ac:dyDescent="0.25">
      <c r="A33" s="8" t="s">
        <v>6</v>
      </c>
      <c r="B33" s="9" t="s">
        <v>20</v>
      </c>
      <c r="C33" s="9"/>
      <c r="D33" s="10">
        <f>D34</f>
        <v>163700</v>
      </c>
      <c r="E33" s="10">
        <f t="shared" ref="E33:F33" si="7">E34</f>
        <v>179000</v>
      </c>
      <c r="F33" s="10">
        <f t="shared" si="7"/>
        <v>194000</v>
      </c>
      <c r="G33" s="23"/>
    </row>
    <row r="34" spans="1:7" x14ac:dyDescent="0.25">
      <c r="A34" s="11" t="s">
        <v>8</v>
      </c>
      <c r="B34" s="12" t="s">
        <v>20</v>
      </c>
      <c r="C34" s="12" t="s">
        <v>9</v>
      </c>
      <c r="D34" s="13">
        <v>163700</v>
      </c>
      <c r="E34" s="13">
        <v>179000</v>
      </c>
      <c r="F34" s="13">
        <v>194000</v>
      </c>
      <c r="G34" s="23"/>
    </row>
    <row r="35" spans="1:7" ht="51" x14ac:dyDescent="0.25">
      <c r="A35" s="5" t="s">
        <v>23</v>
      </c>
      <c r="B35" s="6" t="s">
        <v>24</v>
      </c>
      <c r="C35" s="6"/>
      <c r="D35" s="7">
        <f>D36+D38+D40+D42</f>
        <v>102484.31999999999</v>
      </c>
      <c r="E35" s="7">
        <f t="shared" ref="E35:F35" si="8">E36+E38+E40+E42</f>
        <v>102484.31999999999</v>
      </c>
      <c r="F35" s="7">
        <f t="shared" si="8"/>
        <v>102484.31999999999</v>
      </c>
      <c r="G35" s="23"/>
    </row>
    <row r="36" spans="1:7" ht="89.25" x14ac:dyDescent="0.25">
      <c r="A36" s="8" t="s">
        <v>485</v>
      </c>
      <c r="B36" s="9" t="s">
        <v>25</v>
      </c>
      <c r="C36" s="9"/>
      <c r="D36" s="10">
        <f>D37</f>
        <v>73336.2</v>
      </c>
      <c r="E36" s="10">
        <f t="shared" ref="E36:F36" si="9">E37</f>
        <v>73336.2</v>
      </c>
      <c r="F36" s="10">
        <f t="shared" si="9"/>
        <v>73336.2</v>
      </c>
      <c r="G36" s="23"/>
    </row>
    <row r="37" spans="1:7" x14ac:dyDescent="0.25">
      <c r="A37" s="11" t="s">
        <v>8</v>
      </c>
      <c r="B37" s="12" t="s">
        <v>25</v>
      </c>
      <c r="C37" s="12" t="s">
        <v>9</v>
      </c>
      <c r="D37" s="13">
        <v>73336.2</v>
      </c>
      <c r="E37" s="13">
        <v>73336.2</v>
      </c>
      <c r="F37" s="13">
        <v>73336.2</v>
      </c>
      <c r="G37" s="23"/>
    </row>
    <row r="38" spans="1:7" ht="76.5" x14ac:dyDescent="0.25">
      <c r="A38" s="8" t="s">
        <v>27</v>
      </c>
      <c r="B38" s="9" t="s">
        <v>28</v>
      </c>
      <c r="C38" s="9"/>
      <c r="D38" s="10">
        <f>D39</f>
        <v>23648.12</v>
      </c>
      <c r="E38" s="10">
        <f t="shared" ref="E38:F38" si="10">E39</f>
        <v>23648.12</v>
      </c>
      <c r="F38" s="10">
        <f t="shared" si="10"/>
        <v>23648.12</v>
      </c>
      <c r="G38" s="23"/>
    </row>
    <row r="39" spans="1:7" x14ac:dyDescent="0.25">
      <c r="A39" s="11" t="s">
        <v>8</v>
      </c>
      <c r="B39" s="12" t="s">
        <v>28</v>
      </c>
      <c r="C39" s="12" t="s">
        <v>9</v>
      </c>
      <c r="D39" s="13">
        <v>23648.12</v>
      </c>
      <c r="E39" s="13">
        <v>23648.12</v>
      </c>
      <c r="F39" s="13">
        <v>23648.12</v>
      </c>
      <c r="G39" s="23"/>
    </row>
    <row r="40" spans="1:7" ht="102" x14ac:dyDescent="0.25">
      <c r="A40" s="8" t="s">
        <v>26</v>
      </c>
      <c r="B40" s="9" t="s">
        <v>29</v>
      </c>
      <c r="C40" s="9"/>
      <c r="D40" s="10">
        <f>D41</f>
        <v>5000</v>
      </c>
      <c r="E40" s="10">
        <f t="shared" ref="E40:F40" si="11">E41</f>
        <v>5000</v>
      </c>
      <c r="F40" s="10">
        <f t="shared" si="11"/>
        <v>5000</v>
      </c>
      <c r="G40" s="23"/>
    </row>
    <row r="41" spans="1:7" x14ac:dyDescent="0.25">
      <c r="A41" s="11" t="s">
        <v>8</v>
      </c>
      <c r="B41" s="12" t="s">
        <v>29</v>
      </c>
      <c r="C41" s="12" t="s">
        <v>9</v>
      </c>
      <c r="D41" s="13">
        <v>5000</v>
      </c>
      <c r="E41" s="13">
        <v>5000</v>
      </c>
      <c r="F41" s="13">
        <v>5000</v>
      </c>
      <c r="G41" s="23"/>
    </row>
    <row r="42" spans="1:7" ht="76.5" x14ac:dyDescent="0.25">
      <c r="A42" s="8" t="s">
        <v>27</v>
      </c>
      <c r="B42" s="9" t="s">
        <v>30</v>
      </c>
      <c r="C42" s="9"/>
      <c r="D42" s="10">
        <f>D43</f>
        <v>500</v>
      </c>
      <c r="E42" s="10">
        <f t="shared" ref="E42:F42" si="12">E43</f>
        <v>500</v>
      </c>
      <c r="F42" s="10">
        <f t="shared" si="12"/>
        <v>500</v>
      </c>
      <c r="G42" s="23"/>
    </row>
    <row r="43" spans="1:7" x14ac:dyDescent="0.25">
      <c r="A43" s="11" t="s">
        <v>8</v>
      </c>
      <c r="B43" s="12" t="s">
        <v>30</v>
      </c>
      <c r="C43" s="12" t="s">
        <v>9</v>
      </c>
      <c r="D43" s="13">
        <v>500</v>
      </c>
      <c r="E43" s="13">
        <v>500</v>
      </c>
      <c r="F43" s="13">
        <v>500</v>
      </c>
      <c r="G43" s="23"/>
    </row>
    <row r="44" spans="1:7" ht="38.25" x14ac:dyDescent="0.25">
      <c r="A44" s="36" t="s">
        <v>437</v>
      </c>
      <c r="B44" s="37" t="s">
        <v>435</v>
      </c>
      <c r="C44" s="37"/>
      <c r="D44" s="38">
        <f>D45</f>
        <v>1500000</v>
      </c>
      <c r="E44" s="38">
        <f t="shared" ref="E44:F44" si="13">E45</f>
        <v>0</v>
      </c>
      <c r="F44" s="38">
        <f t="shared" si="13"/>
        <v>0</v>
      </c>
      <c r="G44" s="23"/>
    </row>
    <row r="45" spans="1:7" ht="25.5" x14ac:dyDescent="0.25">
      <c r="A45" s="11" t="s">
        <v>425</v>
      </c>
      <c r="B45" s="12" t="s">
        <v>436</v>
      </c>
      <c r="C45" s="12"/>
      <c r="D45" s="13">
        <f>D46</f>
        <v>1500000</v>
      </c>
      <c r="E45" s="13">
        <f t="shared" ref="E45:F45" si="14">E46</f>
        <v>0</v>
      </c>
      <c r="F45" s="13">
        <f t="shared" si="14"/>
        <v>0</v>
      </c>
      <c r="G45" s="23"/>
    </row>
    <row r="46" spans="1:7" ht="25.5" x14ac:dyDescent="0.25">
      <c r="A46" s="11" t="s">
        <v>18</v>
      </c>
      <c r="B46" s="12" t="s">
        <v>436</v>
      </c>
      <c r="C46" s="12" t="s">
        <v>19</v>
      </c>
      <c r="D46" s="13">
        <v>1500000</v>
      </c>
      <c r="E46" s="13">
        <v>0</v>
      </c>
      <c r="F46" s="13">
        <v>0</v>
      </c>
      <c r="G46" s="23"/>
    </row>
    <row r="47" spans="1:7" ht="25.5" x14ac:dyDescent="0.25">
      <c r="A47" s="5" t="s">
        <v>32</v>
      </c>
      <c r="B47" s="6" t="s">
        <v>33</v>
      </c>
      <c r="C47" s="6"/>
      <c r="D47" s="7">
        <f>D48</f>
        <v>997100</v>
      </c>
      <c r="E47" s="7">
        <f t="shared" ref="E47:F48" si="15">E48</f>
        <v>997100</v>
      </c>
      <c r="F47" s="7">
        <f t="shared" si="15"/>
        <v>997100</v>
      </c>
      <c r="G47" s="23"/>
    </row>
    <row r="48" spans="1:7" ht="38.25" x14ac:dyDescent="0.25">
      <c r="A48" s="8" t="s">
        <v>34</v>
      </c>
      <c r="B48" s="9" t="s">
        <v>35</v>
      </c>
      <c r="C48" s="9"/>
      <c r="D48" s="10">
        <f>D49</f>
        <v>997100</v>
      </c>
      <c r="E48" s="10">
        <f t="shared" si="15"/>
        <v>997100</v>
      </c>
      <c r="F48" s="10">
        <f t="shared" si="15"/>
        <v>997100</v>
      </c>
      <c r="G48" s="23"/>
    </row>
    <row r="49" spans="1:7" x14ac:dyDescent="0.25">
      <c r="A49" s="11" t="s">
        <v>8</v>
      </c>
      <c r="B49" s="12" t="s">
        <v>35</v>
      </c>
      <c r="C49" s="12" t="s">
        <v>9</v>
      </c>
      <c r="D49" s="13">
        <v>997100</v>
      </c>
      <c r="E49" s="13">
        <v>997100</v>
      </c>
      <c r="F49" s="13">
        <v>997100</v>
      </c>
      <c r="G49" s="23"/>
    </row>
    <row r="50" spans="1:7" x14ac:dyDescent="0.25">
      <c r="A50" s="2" t="s">
        <v>36</v>
      </c>
      <c r="B50" s="3" t="s">
        <v>37</v>
      </c>
      <c r="C50" s="3"/>
      <c r="D50" s="4">
        <f>D51+D69+D72+D83+D88+D91+D94</f>
        <v>374914500.86000001</v>
      </c>
      <c r="E50" s="4">
        <f t="shared" ref="E50:F50" si="16">E51+E69+E72+E83+E88+E91+E94</f>
        <v>386481999.24999994</v>
      </c>
      <c r="F50" s="4">
        <f t="shared" si="16"/>
        <v>394530518.64999998</v>
      </c>
      <c r="G50" s="23"/>
    </row>
    <row r="51" spans="1:7" ht="38.25" x14ac:dyDescent="0.25">
      <c r="A51" s="5" t="s">
        <v>38</v>
      </c>
      <c r="B51" s="6" t="s">
        <v>39</v>
      </c>
      <c r="C51" s="6"/>
      <c r="D51" s="7">
        <f>D52+D54+D56+D58+D60+D62+D64+D66</f>
        <v>330671968.25</v>
      </c>
      <c r="E51" s="7">
        <f t="shared" ref="E51:F51" si="17">E52+E54+E56+E58+E60+E62+E64+E66</f>
        <v>346461622.34999996</v>
      </c>
      <c r="F51" s="7">
        <f t="shared" si="17"/>
        <v>355615238.43000001</v>
      </c>
      <c r="G51" s="23"/>
    </row>
    <row r="52" spans="1:7" ht="51" x14ac:dyDescent="0.25">
      <c r="A52" s="8" t="s">
        <v>6</v>
      </c>
      <c r="B52" s="9" t="s">
        <v>40</v>
      </c>
      <c r="C52" s="9"/>
      <c r="D52" s="10">
        <f>D53</f>
        <v>98173174.680000007</v>
      </c>
      <c r="E52" s="10">
        <f t="shared" ref="E52:F52" si="18">E53</f>
        <v>105418950.38</v>
      </c>
      <c r="F52" s="10">
        <f t="shared" si="18"/>
        <v>113141765.01000001</v>
      </c>
      <c r="G52" s="23"/>
    </row>
    <row r="53" spans="1:7" x14ac:dyDescent="0.25">
      <c r="A53" s="11" t="s">
        <v>8</v>
      </c>
      <c r="B53" s="12" t="s">
        <v>40</v>
      </c>
      <c r="C53" s="12" t="s">
        <v>9</v>
      </c>
      <c r="D53" s="13">
        <v>98173174.680000007</v>
      </c>
      <c r="E53" s="13">
        <v>105418950.38</v>
      </c>
      <c r="F53" s="13">
        <v>113141765.01000001</v>
      </c>
      <c r="G53" s="23"/>
    </row>
    <row r="54" spans="1:7" ht="76.5" x14ac:dyDescent="0.25">
      <c r="A54" s="8" t="s">
        <v>43</v>
      </c>
      <c r="B54" s="9" t="s">
        <v>44</v>
      </c>
      <c r="C54" s="9"/>
      <c r="D54" s="10">
        <f>D55</f>
        <v>189504318.5</v>
      </c>
      <c r="E54" s="10">
        <f t="shared" ref="E54:F54" si="19">E55</f>
        <v>195312496.90000001</v>
      </c>
      <c r="F54" s="10">
        <f t="shared" si="19"/>
        <v>203007298.34999999</v>
      </c>
      <c r="G54" s="23"/>
    </row>
    <row r="55" spans="1:7" x14ac:dyDescent="0.25">
      <c r="A55" s="11" t="s">
        <v>8</v>
      </c>
      <c r="B55" s="12" t="s">
        <v>44</v>
      </c>
      <c r="C55" s="12" t="s">
        <v>9</v>
      </c>
      <c r="D55" s="13">
        <v>189504318.5</v>
      </c>
      <c r="E55" s="13">
        <v>195312496.90000001</v>
      </c>
      <c r="F55" s="13">
        <v>203007298.34999999</v>
      </c>
      <c r="G55" s="23"/>
    </row>
    <row r="56" spans="1:7" ht="63.75" x14ac:dyDescent="0.25">
      <c r="A56" s="8" t="s">
        <v>45</v>
      </c>
      <c r="B56" s="9" t="s">
        <v>46</v>
      </c>
      <c r="C56" s="9"/>
      <c r="D56" s="10">
        <f>D57</f>
        <v>385375.07</v>
      </c>
      <c r="E56" s="10">
        <f t="shared" ref="E56:F56" si="20">E57</f>
        <v>385375.07</v>
      </c>
      <c r="F56" s="10">
        <f t="shared" si="20"/>
        <v>385375.07</v>
      </c>
      <c r="G56" s="23"/>
    </row>
    <row r="57" spans="1:7" x14ac:dyDescent="0.25">
      <c r="A57" s="11" t="s">
        <v>8</v>
      </c>
      <c r="B57" s="12" t="s">
        <v>46</v>
      </c>
      <c r="C57" s="12" t="s">
        <v>9</v>
      </c>
      <c r="D57" s="13">
        <v>385375.07</v>
      </c>
      <c r="E57" s="13">
        <v>385375.07</v>
      </c>
      <c r="F57" s="13">
        <v>385375.07</v>
      </c>
      <c r="G57" s="23"/>
    </row>
    <row r="58" spans="1:7" ht="51" x14ac:dyDescent="0.25">
      <c r="A58" s="8" t="s">
        <v>12</v>
      </c>
      <c r="B58" s="9" t="s">
        <v>47</v>
      </c>
      <c r="C58" s="9"/>
      <c r="D58" s="10">
        <f>D59</f>
        <v>574000</v>
      </c>
      <c r="E58" s="10">
        <f t="shared" ref="E58:F58" si="21">E59</f>
        <v>574000</v>
      </c>
      <c r="F58" s="10">
        <f t="shared" si="21"/>
        <v>574000</v>
      </c>
      <c r="G58" s="23"/>
    </row>
    <row r="59" spans="1:7" x14ac:dyDescent="0.25">
      <c r="A59" s="11" t="s">
        <v>8</v>
      </c>
      <c r="B59" s="12" t="s">
        <v>47</v>
      </c>
      <c r="C59" s="12" t="s">
        <v>9</v>
      </c>
      <c r="D59" s="13">
        <v>574000</v>
      </c>
      <c r="E59" s="13">
        <v>574000</v>
      </c>
      <c r="F59" s="13">
        <v>574000</v>
      </c>
      <c r="G59" s="23"/>
    </row>
    <row r="60" spans="1:7" ht="25.5" x14ac:dyDescent="0.25">
      <c r="A60" s="8" t="s">
        <v>48</v>
      </c>
      <c r="B60" s="9" t="s">
        <v>49</v>
      </c>
      <c r="C60" s="9"/>
      <c r="D60" s="10">
        <f>D61</f>
        <v>72000</v>
      </c>
      <c r="E60" s="10">
        <f t="shared" ref="E60:F60" si="22">E61</f>
        <v>72000</v>
      </c>
      <c r="F60" s="10">
        <f t="shared" si="22"/>
        <v>72000</v>
      </c>
      <c r="G60" s="23"/>
    </row>
    <row r="61" spans="1:7" x14ac:dyDescent="0.25">
      <c r="A61" s="11" t="s">
        <v>8</v>
      </c>
      <c r="B61" s="12" t="s">
        <v>49</v>
      </c>
      <c r="C61" s="12" t="s">
        <v>9</v>
      </c>
      <c r="D61" s="13">
        <v>72000</v>
      </c>
      <c r="E61" s="13">
        <v>72000</v>
      </c>
      <c r="F61" s="13">
        <v>72000</v>
      </c>
      <c r="G61" s="23"/>
    </row>
    <row r="62" spans="1:7" x14ac:dyDescent="0.25">
      <c r="A62" s="8" t="s">
        <v>14</v>
      </c>
      <c r="B62" s="9" t="s">
        <v>50</v>
      </c>
      <c r="C62" s="9"/>
      <c r="D62" s="10">
        <f>D63</f>
        <v>3359000</v>
      </c>
      <c r="E62" s="10">
        <f t="shared" ref="E62:F62" si="23">E63</f>
        <v>3359000</v>
      </c>
      <c r="F62" s="10">
        <f t="shared" si="23"/>
        <v>359000</v>
      </c>
      <c r="G62" s="23"/>
    </row>
    <row r="63" spans="1:7" x14ac:dyDescent="0.25">
      <c r="A63" s="11" t="s">
        <v>8</v>
      </c>
      <c r="B63" s="12" t="s">
        <v>50</v>
      </c>
      <c r="C63" s="12" t="s">
        <v>9</v>
      </c>
      <c r="D63" s="13">
        <v>3359000</v>
      </c>
      <c r="E63" s="13">
        <v>3359000</v>
      </c>
      <c r="F63" s="13">
        <v>359000</v>
      </c>
      <c r="G63" s="23"/>
    </row>
    <row r="64" spans="1:7" ht="38.25" x14ac:dyDescent="0.25">
      <c r="A64" s="8" t="s">
        <v>53</v>
      </c>
      <c r="B64" s="9" t="s">
        <v>54</v>
      </c>
      <c r="C64" s="9"/>
      <c r="D64" s="10">
        <f>D65</f>
        <v>37730800</v>
      </c>
      <c r="E64" s="10">
        <f t="shared" ref="E64:F64" si="24">E65</f>
        <v>40380800</v>
      </c>
      <c r="F64" s="10">
        <f t="shared" si="24"/>
        <v>37030800</v>
      </c>
      <c r="G64" s="23"/>
    </row>
    <row r="65" spans="1:7" x14ac:dyDescent="0.25">
      <c r="A65" s="11" t="s">
        <v>8</v>
      </c>
      <c r="B65" s="12" t="s">
        <v>54</v>
      </c>
      <c r="C65" s="12" t="s">
        <v>9</v>
      </c>
      <c r="D65" s="13">
        <v>37730800</v>
      </c>
      <c r="E65" s="13">
        <v>40380800</v>
      </c>
      <c r="F65" s="13">
        <v>37030800</v>
      </c>
      <c r="G65" s="23"/>
    </row>
    <row r="66" spans="1:7" ht="51" x14ac:dyDescent="0.25">
      <c r="A66" s="8" t="s">
        <v>6</v>
      </c>
      <c r="B66" s="9" t="s">
        <v>55</v>
      </c>
      <c r="C66" s="9"/>
      <c r="D66" s="10">
        <f>D67+D68</f>
        <v>873300</v>
      </c>
      <c r="E66" s="10">
        <f t="shared" ref="E66:F66" si="25">E67+E68</f>
        <v>959000</v>
      </c>
      <c r="F66" s="10">
        <f t="shared" si="25"/>
        <v>1045000</v>
      </c>
      <c r="G66" s="23"/>
    </row>
    <row r="67" spans="1:7" x14ac:dyDescent="0.25">
      <c r="A67" s="11" t="s">
        <v>41</v>
      </c>
      <c r="B67" s="12" t="s">
        <v>55</v>
      </c>
      <c r="C67" s="12" t="s">
        <v>42</v>
      </c>
      <c r="D67" s="13"/>
      <c r="E67" s="13"/>
      <c r="F67" s="13"/>
      <c r="G67" s="23"/>
    </row>
    <row r="68" spans="1:7" x14ac:dyDescent="0.25">
      <c r="A68" s="11" t="s">
        <v>8</v>
      </c>
      <c r="B68" s="12" t="s">
        <v>55</v>
      </c>
      <c r="C68" s="12" t="s">
        <v>9</v>
      </c>
      <c r="D68" s="13">
        <v>873300</v>
      </c>
      <c r="E68" s="13">
        <v>959000</v>
      </c>
      <c r="F68" s="13">
        <v>1045000</v>
      </c>
      <c r="G68" s="23"/>
    </row>
    <row r="69" spans="1:7" ht="25.5" x14ac:dyDescent="0.25">
      <c r="A69" s="5" t="s">
        <v>56</v>
      </c>
      <c r="B69" s="6" t="s">
        <v>57</v>
      </c>
      <c r="C69" s="6"/>
      <c r="D69" s="7">
        <f>D70</f>
        <v>360000</v>
      </c>
      <c r="E69" s="7">
        <f t="shared" ref="E69:F69" si="26">E70</f>
        <v>360000</v>
      </c>
      <c r="F69" s="7">
        <f t="shared" si="26"/>
        <v>360000</v>
      </c>
      <c r="G69" s="23"/>
    </row>
    <row r="70" spans="1:7" x14ac:dyDescent="0.25">
      <c r="A70" s="8" t="s">
        <v>59</v>
      </c>
      <c r="B70" s="9" t="s">
        <v>60</v>
      </c>
      <c r="C70" s="9"/>
      <c r="D70" s="10">
        <f>D71</f>
        <v>360000</v>
      </c>
      <c r="E70" s="10">
        <f t="shared" ref="E70:F70" si="27">E71</f>
        <v>360000</v>
      </c>
      <c r="F70" s="10">
        <f t="shared" si="27"/>
        <v>360000</v>
      </c>
      <c r="G70" s="23"/>
    </row>
    <row r="71" spans="1:7" ht="25.5" x14ac:dyDescent="0.25">
      <c r="A71" s="11" t="s">
        <v>18</v>
      </c>
      <c r="B71" s="12" t="s">
        <v>60</v>
      </c>
      <c r="C71" s="12" t="s">
        <v>19</v>
      </c>
      <c r="D71" s="13">
        <v>360000</v>
      </c>
      <c r="E71" s="13">
        <v>360000</v>
      </c>
      <c r="F71" s="13">
        <v>360000</v>
      </c>
      <c r="G71" s="23"/>
    </row>
    <row r="72" spans="1:7" ht="25.5" x14ac:dyDescent="0.25">
      <c r="A72" s="5" t="s">
        <v>61</v>
      </c>
      <c r="B72" s="6" t="s">
        <v>62</v>
      </c>
      <c r="C72" s="6"/>
      <c r="D72" s="7">
        <f>D81+D75+D77+D79+D73</f>
        <v>6165544.9500000002</v>
      </c>
      <c r="E72" s="7">
        <f t="shared" ref="E72:F72" si="28">E81+E75+E77+E79+E73</f>
        <v>5459801.2600000007</v>
      </c>
      <c r="F72" s="7">
        <f t="shared" si="28"/>
        <v>4751964.59</v>
      </c>
      <c r="G72" s="23"/>
    </row>
    <row r="73" spans="1:7" ht="153" x14ac:dyDescent="0.25">
      <c r="A73" s="11" t="s">
        <v>489</v>
      </c>
      <c r="B73" s="12" t="s">
        <v>389</v>
      </c>
      <c r="C73" s="12"/>
      <c r="D73" s="13">
        <f>D74</f>
        <v>18297.61</v>
      </c>
      <c r="E73" s="13">
        <f t="shared" ref="E73:F73" si="29">E74</f>
        <v>18297.61</v>
      </c>
      <c r="F73" s="13">
        <f t="shared" si="29"/>
        <v>18297.61</v>
      </c>
      <c r="G73" s="23"/>
    </row>
    <row r="74" spans="1:7" x14ac:dyDescent="0.25">
      <c r="A74" s="11" t="s">
        <v>8</v>
      </c>
      <c r="B74" s="12" t="s">
        <v>389</v>
      </c>
      <c r="C74" s="12" t="s">
        <v>9</v>
      </c>
      <c r="D74" s="13">
        <v>18297.61</v>
      </c>
      <c r="E74" s="13">
        <v>18297.61</v>
      </c>
      <c r="F74" s="13">
        <v>18297.61</v>
      </c>
      <c r="G74" s="23"/>
    </row>
    <row r="75" spans="1:7" x14ac:dyDescent="0.25">
      <c r="A75" s="8" t="s">
        <v>64</v>
      </c>
      <c r="B75" s="9" t="s">
        <v>65</v>
      </c>
      <c r="C75" s="9"/>
      <c r="D75" s="10">
        <f>D76</f>
        <v>459500</v>
      </c>
      <c r="E75" s="10">
        <f t="shared" ref="E75:F75" si="30">E76</f>
        <v>459500</v>
      </c>
      <c r="F75" s="10">
        <f t="shared" si="30"/>
        <v>459500</v>
      </c>
      <c r="G75" s="23"/>
    </row>
    <row r="76" spans="1:7" x14ac:dyDescent="0.25">
      <c r="A76" s="11" t="s">
        <v>8</v>
      </c>
      <c r="B76" s="12" t="s">
        <v>65</v>
      </c>
      <c r="C76" s="12" t="s">
        <v>9</v>
      </c>
      <c r="D76" s="13">
        <v>459500</v>
      </c>
      <c r="E76" s="13">
        <v>459500</v>
      </c>
      <c r="F76" s="13">
        <v>459500</v>
      </c>
      <c r="G76" s="23"/>
    </row>
    <row r="77" spans="1:7" ht="38.25" x14ac:dyDescent="0.25">
      <c r="A77" s="8" t="s">
        <v>66</v>
      </c>
      <c r="B77" s="9" t="s">
        <v>67</v>
      </c>
      <c r="C77" s="9"/>
      <c r="D77" s="10">
        <f>D78</f>
        <v>4992091.21</v>
      </c>
      <c r="E77" s="10">
        <f t="shared" ref="E77:F77" si="31">E78</f>
        <v>4373322.26</v>
      </c>
      <c r="F77" s="10">
        <f t="shared" si="31"/>
        <v>3749354.09</v>
      </c>
      <c r="G77" s="23"/>
    </row>
    <row r="78" spans="1:7" x14ac:dyDescent="0.25">
      <c r="A78" s="11" t="s">
        <v>8</v>
      </c>
      <c r="B78" s="12" t="s">
        <v>67</v>
      </c>
      <c r="C78" s="12" t="s">
        <v>9</v>
      </c>
      <c r="D78" s="13">
        <f>32600+4959491.21</f>
        <v>4992091.21</v>
      </c>
      <c r="E78" s="13">
        <f>32600+4340722.26</f>
        <v>4373322.26</v>
      </c>
      <c r="F78" s="13">
        <f>32600+3716754.09</f>
        <v>3749354.09</v>
      </c>
      <c r="G78" s="23"/>
    </row>
    <row r="79" spans="1:7" ht="38.25" x14ac:dyDescent="0.25">
      <c r="A79" s="8" t="s">
        <v>66</v>
      </c>
      <c r="B79" s="9" t="s">
        <v>68</v>
      </c>
      <c r="C79" s="9"/>
      <c r="D79" s="10">
        <f>D80</f>
        <v>3500</v>
      </c>
      <c r="E79" s="10">
        <f>E80</f>
        <v>3500</v>
      </c>
      <c r="F79" s="10">
        <f t="shared" ref="F79" si="32">F80</f>
        <v>3500</v>
      </c>
      <c r="G79" s="23"/>
    </row>
    <row r="80" spans="1:7" x14ac:dyDescent="0.25">
      <c r="A80" s="11" t="s">
        <v>8</v>
      </c>
      <c r="B80" s="12" t="s">
        <v>68</v>
      </c>
      <c r="C80" s="12" t="s">
        <v>9</v>
      </c>
      <c r="D80" s="13">
        <v>3500</v>
      </c>
      <c r="E80" s="13">
        <v>3500</v>
      </c>
      <c r="F80" s="13">
        <v>3500</v>
      </c>
      <c r="G80" s="23"/>
    </row>
    <row r="81" spans="1:7" ht="51" x14ac:dyDescent="0.25">
      <c r="A81" s="8" t="s">
        <v>63</v>
      </c>
      <c r="B81" s="9" t="s">
        <v>399</v>
      </c>
      <c r="C81" s="9"/>
      <c r="D81" s="10">
        <f>D82</f>
        <v>692156.13</v>
      </c>
      <c r="E81" s="10">
        <f>E82</f>
        <v>605181.39</v>
      </c>
      <c r="F81" s="10">
        <f>F82</f>
        <v>521312.89</v>
      </c>
      <c r="G81" s="23"/>
    </row>
    <row r="82" spans="1:7" x14ac:dyDescent="0.25">
      <c r="A82" s="11" t="s">
        <v>8</v>
      </c>
      <c r="B82" s="12" t="s">
        <v>399</v>
      </c>
      <c r="C82" s="12" t="s">
        <v>9</v>
      </c>
      <c r="D82" s="13">
        <v>692156.13</v>
      </c>
      <c r="E82" s="13">
        <v>605181.39</v>
      </c>
      <c r="F82" s="13">
        <v>521312.89</v>
      </c>
      <c r="G82" s="23"/>
    </row>
    <row r="83" spans="1:7" ht="38.25" x14ac:dyDescent="0.25">
      <c r="A83" s="5" t="s">
        <v>69</v>
      </c>
      <c r="B83" s="6" t="s">
        <v>70</v>
      </c>
      <c r="C83" s="6"/>
      <c r="D83" s="7">
        <f>D86+D84</f>
        <v>3500000</v>
      </c>
      <c r="E83" s="7">
        <f t="shared" ref="E83:F83" si="33">E86+E84</f>
        <v>0</v>
      </c>
      <c r="F83" s="7">
        <f t="shared" si="33"/>
        <v>0</v>
      </c>
      <c r="G83" s="23"/>
    </row>
    <row r="84" spans="1:7" ht="25.5" x14ac:dyDescent="0.25">
      <c r="A84" s="39" t="s">
        <v>394</v>
      </c>
      <c r="B84" s="43" t="s">
        <v>441</v>
      </c>
      <c r="C84" s="43"/>
      <c r="D84" s="41">
        <f>D85</f>
        <v>1000000</v>
      </c>
      <c r="E84" s="41">
        <f>E85</f>
        <v>0</v>
      </c>
      <c r="F84" s="41">
        <f>F85</f>
        <v>0</v>
      </c>
      <c r="G84" s="23"/>
    </row>
    <row r="85" spans="1:7" ht="25.5" x14ac:dyDescent="0.25">
      <c r="A85" s="11" t="s">
        <v>466</v>
      </c>
      <c r="B85" s="43" t="s">
        <v>441</v>
      </c>
      <c r="C85" s="43" t="s">
        <v>9</v>
      </c>
      <c r="D85" s="41">
        <v>1000000</v>
      </c>
      <c r="E85" s="41"/>
      <c r="F85" s="41"/>
      <c r="G85" s="23"/>
    </row>
    <row r="86" spans="1:7" ht="25.5" x14ac:dyDescent="0.25">
      <c r="A86" s="42" t="s">
        <v>425</v>
      </c>
      <c r="B86" s="43" t="s">
        <v>438</v>
      </c>
      <c r="C86" s="43"/>
      <c r="D86" s="41">
        <f>D87</f>
        <v>2500000</v>
      </c>
      <c r="E86" s="41">
        <f t="shared" ref="E86:F86" si="34">E87</f>
        <v>0</v>
      </c>
      <c r="F86" s="41">
        <f t="shared" si="34"/>
        <v>0</v>
      </c>
      <c r="G86" s="23"/>
    </row>
    <row r="87" spans="1:7" x14ac:dyDescent="0.25">
      <c r="A87" s="11" t="s">
        <v>8</v>
      </c>
      <c r="B87" s="43" t="s">
        <v>438</v>
      </c>
      <c r="C87" s="43" t="s">
        <v>9</v>
      </c>
      <c r="D87" s="41">
        <v>2500000</v>
      </c>
      <c r="E87" s="41">
        <v>0</v>
      </c>
      <c r="F87" s="41">
        <v>0</v>
      </c>
      <c r="G87" s="23"/>
    </row>
    <row r="88" spans="1:7" ht="25.5" x14ac:dyDescent="0.25">
      <c r="A88" s="5" t="s">
        <v>32</v>
      </c>
      <c r="B88" s="6" t="s">
        <v>71</v>
      </c>
      <c r="C88" s="6"/>
      <c r="D88" s="7">
        <f>D89</f>
        <v>7870600</v>
      </c>
      <c r="E88" s="7">
        <f t="shared" ref="E88:F89" si="35">E89</f>
        <v>7870600</v>
      </c>
      <c r="F88" s="7">
        <f t="shared" si="35"/>
        <v>7870600</v>
      </c>
      <c r="G88" s="23"/>
    </row>
    <row r="89" spans="1:7" ht="38.25" x14ac:dyDescent="0.25">
      <c r="A89" s="8" t="s">
        <v>34</v>
      </c>
      <c r="B89" s="9" t="s">
        <v>72</v>
      </c>
      <c r="C89" s="9"/>
      <c r="D89" s="10">
        <f>D90</f>
        <v>7870600</v>
      </c>
      <c r="E89" s="10">
        <f t="shared" si="35"/>
        <v>7870600</v>
      </c>
      <c r="F89" s="10">
        <f t="shared" si="35"/>
        <v>7870600</v>
      </c>
      <c r="G89" s="23"/>
    </row>
    <row r="90" spans="1:7" x14ac:dyDescent="0.25">
      <c r="A90" s="11" t="s">
        <v>8</v>
      </c>
      <c r="B90" s="12" t="s">
        <v>72</v>
      </c>
      <c r="C90" s="12" t="s">
        <v>9</v>
      </c>
      <c r="D90" s="13">
        <v>7870600</v>
      </c>
      <c r="E90" s="13">
        <v>7870600</v>
      </c>
      <c r="F90" s="13">
        <v>7870600</v>
      </c>
      <c r="G90" s="23"/>
    </row>
    <row r="91" spans="1:7" ht="191.25" x14ac:dyDescent="0.25">
      <c r="A91" s="5" t="s">
        <v>74</v>
      </c>
      <c r="B91" s="6" t="s">
        <v>75</v>
      </c>
      <c r="C91" s="6"/>
      <c r="D91" s="7">
        <f>D92</f>
        <v>4100994</v>
      </c>
      <c r="E91" s="7">
        <f>E92</f>
        <v>4347062.4000000004</v>
      </c>
      <c r="F91" s="7">
        <f t="shared" ref="F91:F92" si="36">F92</f>
        <v>4347680.6399999997</v>
      </c>
      <c r="G91" s="23"/>
    </row>
    <row r="92" spans="1:7" ht="25.5" x14ac:dyDescent="0.25">
      <c r="A92" s="8" t="s">
        <v>486</v>
      </c>
      <c r="B92" s="9" t="s">
        <v>76</v>
      </c>
      <c r="C92" s="9"/>
      <c r="D92" s="10">
        <f>D93</f>
        <v>4100994</v>
      </c>
      <c r="E92" s="10">
        <f>E93</f>
        <v>4347062.4000000004</v>
      </c>
      <c r="F92" s="10">
        <f t="shared" si="36"/>
        <v>4347680.6399999997</v>
      </c>
      <c r="G92" s="23"/>
    </row>
    <row r="93" spans="1:7" x14ac:dyDescent="0.25">
      <c r="A93" s="11" t="s">
        <v>8</v>
      </c>
      <c r="B93" s="12" t="s">
        <v>76</v>
      </c>
      <c r="C93" s="12" t="s">
        <v>9</v>
      </c>
      <c r="D93" s="13">
        <v>4100994</v>
      </c>
      <c r="E93" s="13">
        <v>4347062.4000000004</v>
      </c>
      <c r="F93" s="13">
        <v>4347680.6399999997</v>
      </c>
      <c r="G93" s="23"/>
    </row>
    <row r="94" spans="1:7" x14ac:dyDescent="0.25">
      <c r="A94" s="36" t="s">
        <v>397</v>
      </c>
      <c r="B94" s="37" t="s">
        <v>395</v>
      </c>
      <c r="C94" s="37"/>
      <c r="D94" s="38">
        <f>D97+D95+D99</f>
        <v>22245393.66</v>
      </c>
      <c r="E94" s="38">
        <f>E97+E95+E99</f>
        <v>21982913.240000002</v>
      </c>
      <c r="F94" s="38">
        <f>F97+F95+F99</f>
        <v>21585034.990000002</v>
      </c>
      <c r="G94" s="23"/>
    </row>
    <row r="95" spans="1:7" ht="102" x14ac:dyDescent="0.25">
      <c r="A95" s="11" t="s">
        <v>488</v>
      </c>
      <c r="B95" s="12" t="s">
        <v>400</v>
      </c>
      <c r="C95" s="12"/>
      <c r="D95" s="13">
        <f>D96</f>
        <v>988218</v>
      </c>
      <c r="E95" s="13">
        <f t="shared" ref="E95:F95" si="37">E96</f>
        <v>988218</v>
      </c>
      <c r="F95" s="13">
        <f t="shared" si="37"/>
        <v>988218</v>
      </c>
      <c r="G95" s="23"/>
    </row>
    <row r="96" spans="1:7" x14ac:dyDescent="0.25">
      <c r="A96" s="11" t="s">
        <v>8</v>
      </c>
      <c r="B96" s="12" t="s">
        <v>400</v>
      </c>
      <c r="C96" s="12" t="s">
        <v>9</v>
      </c>
      <c r="D96" s="13">
        <v>988218</v>
      </c>
      <c r="E96" s="13">
        <v>988218</v>
      </c>
      <c r="F96" s="13">
        <v>988218</v>
      </c>
      <c r="G96" s="23"/>
    </row>
    <row r="97" spans="1:7" ht="38.25" x14ac:dyDescent="0.25">
      <c r="A97" s="11" t="s">
        <v>487</v>
      </c>
      <c r="B97" s="12" t="s">
        <v>396</v>
      </c>
      <c r="C97" s="12"/>
      <c r="D97" s="13">
        <f>D98</f>
        <v>1555590.66</v>
      </c>
      <c r="E97" s="13">
        <f t="shared" ref="E97:F97" si="38">E98</f>
        <v>1591728.24</v>
      </c>
      <c r="F97" s="13">
        <f t="shared" si="38"/>
        <v>1611456.99</v>
      </c>
      <c r="G97" s="23"/>
    </row>
    <row r="98" spans="1:7" x14ac:dyDescent="0.25">
      <c r="A98" s="11" t="s">
        <v>8</v>
      </c>
      <c r="B98" s="12" t="s">
        <v>396</v>
      </c>
      <c r="C98" s="12" t="s">
        <v>9</v>
      </c>
      <c r="D98" s="13">
        <v>1555590.66</v>
      </c>
      <c r="E98" s="13">
        <v>1591728.24</v>
      </c>
      <c r="F98" s="13">
        <v>1611456.99</v>
      </c>
      <c r="G98" s="23"/>
    </row>
    <row r="99" spans="1:7" ht="38.25" x14ac:dyDescent="0.25">
      <c r="A99" s="11" t="s">
        <v>402</v>
      </c>
      <c r="B99" s="12" t="s">
        <v>401</v>
      </c>
      <c r="C99" s="12"/>
      <c r="D99" s="13">
        <f>D100</f>
        <v>19701585</v>
      </c>
      <c r="E99" s="13">
        <f t="shared" ref="E99:F99" si="39">E100</f>
        <v>19402967</v>
      </c>
      <c r="F99" s="13">
        <f t="shared" si="39"/>
        <v>18985360</v>
      </c>
      <c r="G99" s="23"/>
    </row>
    <row r="100" spans="1:7" x14ac:dyDescent="0.25">
      <c r="A100" s="11" t="s">
        <v>8</v>
      </c>
      <c r="B100" s="12" t="s">
        <v>401</v>
      </c>
      <c r="C100" s="12" t="s">
        <v>9</v>
      </c>
      <c r="D100" s="13">
        <v>19701585</v>
      </c>
      <c r="E100" s="13">
        <v>19402967</v>
      </c>
      <c r="F100" s="13">
        <v>18985360</v>
      </c>
      <c r="G100" s="23"/>
    </row>
    <row r="101" spans="1:7" ht="25.5" x14ac:dyDescent="0.25">
      <c r="A101" s="2" t="s">
        <v>77</v>
      </c>
      <c r="B101" s="3" t="s">
        <v>78</v>
      </c>
      <c r="C101" s="3"/>
      <c r="D101" s="4">
        <f>D102+D111+D114+D122</f>
        <v>47692800</v>
      </c>
      <c r="E101" s="4">
        <f t="shared" ref="E101:F101" si="40">E102+E111+E114+E122</f>
        <v>51972400</v>
      </c>
      <c r="F101" s="4">
        <f t="shared" si="40"/>
        <v>56219400</v>
      </c>
      <c r="G101" s="23"/>
    </row>
    <row r="102" spans="1:7" ht="51" x14ac:dyDescent="0.25">
      <c r="A102" s="5" t="s">
        <v>79</v>
      </c>
      <c r="B102" s="6" t="s">
        <v>80</v>
      </c>
      <c r="C102" s="6"/>
      <c r="D102" s="7">
        <f>D103+D107+D109+D105</f>
        <v>27033000</v>
      </c>
      <c r="E102" s="7">
        <f t="shared" ref="E102:F102" si="41">E103+E107+E109+E105</f>
        <v>29445200</v>
      </c>
      <c r="F102" s="7">
        <f t="shared" si="41"/>
        <v>31835200</v>
      </c>
      <c r="G102" s="23"/>
    </row>
    <row r="103" spans="1:7" ht="51" x14ac:dyDescent="0.25">
      <c r="A103" s="8" t="s">
        <v>12</v>
      </c>
      <c r="B103" s="9" t="s">
        <v>81</v>
      </c>
      <c r="C103" s="9"/>
      <c r="D103" s="10">
        <f>D104</f>
        <v>44000</v>
      </c>
      <c r="E103" s="10">
        <f>E104</f>
        <v>44000</v>
      </c>
      <c r="F103" s="10">
        <f t="shared" ref="F103" si="42">F104</f>
        <v>44000</v>
      </c>
      <c r="G103" s="23"/>
    </row>
    <row r="104" spans="1:7" x14ac:dyDescent="0.25">
      <c r="A104" s="11" t="s">
        <v>8</v>
      </c>
      <c r="B104" s="12" t="s">
        <v>81</v>
      </c>
      <c r="C104" s="12" t="s">
        <v>9</v>
      </c>
      <c r="D104" s="13">
        <f>14000+30000</f>
        <v>44000</v>
      </c>
      <c r="E104" s="13">
        <f>14000+30000</f>
        <v>44000</v>
      </c>
      <c r="F104" s="13">
        <f>14000+30000</f>
        <v>44000</v>
      </c>
      <c r="G104" s="23"/>
    </row>
    <row r="105" spans="1:7" ht="25.5" x14ac:dyDescent="0.25">
      <c r="A105" s="35" t="s">
        <v>445</v>
      </c>
      <c r="B105" s="44" t="s">
        <v>446</v>
      </c>
      <c r="C105" s="12"/>
      <c r="D105" s="13">
        <f>D106</f>
        <v>144000</v>
      </c>
      <c r="E105" s="13">
        <f t="shared" ref="E105:F105" si="43">E106</f>
        <v>144000</v>
      </c>
      <c r="F105" s="13">
        <f t="shared" si="43"/>
        <v>144000</v>
      </c>
      <c r="G105" s="23"/>
    </row>
    <row r="106" spans="1:7" x14ac:dyDescent="0.25">
      <c r="A106" s="35" t="s">
        <v>8</v>
      </c>
      <c r="B106" s="44" t="s">
        <v>446</v>
      </c>
      <c r="C106" s="12" t="s">
        <v>9</v>
      </c>
      <c r="D106" s="13">
        <f>72000+72000</f>
        <v>144000</v>
      </c>
      <c r="E106" s="13">
        <f>72000+72000</f>
        <v>144000</v>
      </c>
      <c r="F106" s="13">
        <f>72000+72000</f>
        <v>144000</v>
      </c>
      <c r="G106" s="23"/>
    </row>
    <row r="107" spans="1:7" x14ac:dyDescent="0.25">
      <c r="A107" s="8" t="s">
        <v>14</v>
      </c>
      <c r="B107" s="9" t="s">
        <v>82</v>
      </c>
      <c r="C107" s="9"/>
      <c r="D107" s="10">
        <f>D108</f>
        <v>290000</v>
      </c>
      <c r="E107" s="10">
        <f t="shared" ref="E107:F107" si="44">E108</f>
        <v>290000</v>
      </c>
      <c r="F107" s="10">
        <f t="shared" si="44"/>
        <v>290000</v>
      </c>
      <c r="G107" s="23"/>
    </row>
    <row r="108" spans="1:7" x14ac:dyDescent="0.25">
      <c r="A108" s="11" t="s">
        <v>8</v>
      </c>
      <c r="B108" s="12" t="s">
        <v>82</v>
      </c>
      <c r="C108" s="12" t="s">
        <v>9</v>
      </c>
      <c r="D108" s="13">
        <f>280000+10000</f>
        <v>290000</v>
      </c>
      <c r="E108" s="13">
        <f>280000+10000</f>
        <v>290000</v>
      </c>
      <c r="F108" s="13">
        <f>280000+10000</f>
        <v>290000</v>
      </c>
      <c r="G108" s="23"/>
    </row>
    <row r="109" spans="1:7" x14ac:dyDescent="0.25">
      <c r="A109" s="8" t="s">
        <v>83</v>
      </c>
      <c r="B109" s="9" t="s">
        <v>84</v>
      </c>
      <c r="C109" s="9"/>
      <c r="D109" s="10">
        <f>D110</f>
        <v>26555000</v>
      </c>
      <c r="E109" s="10">
        <f t="shared" ref="E109:F109" si="45">E110</f>
        <v>28967200</v>
      </c>
      <c r="F109" s="10">
        <f t="shared" si="45"/>
        <v>31357200</v>
      </c>
      <c r="G109" s="23"/>
    </row>
    <row r="110" spans="1:7" x14ac:dyDescent="0.25">
      <c r="A110" s="11" t="s">
        <v>8</v>
      </c>
      <c r="B110" s="12" t="s">
        <v>84</v>
      </c>
      <c r="C110" s="12" t="s">
        <v>9</v>
      </c>
      <c r="D110" s="13">
        <f>14594300+11960700</f>
        <v>26555000</v>
      </c>
      <c r="E110" s="13">
        <f>15836300+13130900</f>
        <v>28967200</v>
      </c>
      <c r="F110" s="13">
        <f>17070300+14286900</f>
        <v>31357200</v>
      </c>
      <c r="G110" s="23"/>
    </row>
    <row r="111" spans="1:7" ht="51" x14ac:dyDescent="0.25">
      <c r="A111" s="5" t="s">
        <v>85</v>
      </c>
      <c r="B111" s="6" t="s">
        <v>86</v>
      </c>
      <c r="C111" s="6"/>
      <c r="D111" s="7">
        <f>D112</f>
        <v>317900</v>
      </c>
      <c r="E111" s="7">
        <f t="shared" ref="E111:F111" si="46">E112</f>
        <v>317900</v>
      </c>
      <c r="F111" s="7">
        <f t="shared" si="46"/>
        <v>317900</v>
      </c>
      <c r="G111" s="23"/>
    </row>
    <row r="112" spans="1:7" ht="25.5" x14ac:dyDescent="0.25">
      <c r="A112" s="8" t="s">
        <v>87</v>
      </c>
      <c r="B112" s="9" t="s">
        <v>88</v>
      </c>
      <c r="C112" s="9"/>
      <c r="D112" s="10">
        <f>D113</f>
        <v>317900</v>
      </c>
      <c r="E112" s="10">
        <f t="shared" ref="E112:F112" si="47">E113</f>
        <v>317900</v>
      </c>
      <c r="F112" s="10">
        <f t="shared" si="47"/>
        <v>317900</v>
      </c>
      <c r="G112" s="23"/>
    </row>
    <row r="113" spans="1:7" x14ac:dyDescent="0.25">
      <c r="A113" s="11" t="s">
        <v>8</v>
      </c>
      <c r="B113" s="12" t="s">
        <v>88</v>
      </c>
      <c r="C113" s="12" t="s">
        <v>9</v>
      </c>
      <c r="D113" s="13">
        <v>317900</v>
      </c>
      <c r="E113" s="13">
        <v>317900</v>
      </c>
      <c r="F113" s="13">
        <v>317900</v>
      </c>
      <c r="G113" s="23"/>
    </row>
    <row r="114" spans="1:7" ht="63.75" x14ac:dyDescent="0.25">
      <c r="A114" s="5" t="s">
        <v>89</v>
      </c>
      <c r="B114" s="6" t="s">
        <v>90</v>
      </c>
      <c r="C114" s="6"/>
      <c r="D114" s="7">
        <f>D115+D117+D119</f>
        <v>19471600</v>
      </c>
      <c r="E114" s="7">
        <f>E115+E117+E119</f>
        <v>21339000</v>
      </c>
      <c r="F114" s="7">
        <f t="shared" ref="F114" si="48">F115+F117+F119</f>
        <v>23196000</v>
      </c>
      <c r="G114" s="23"/>
    </row>
    <row r="115" spans="1:7" ht="51" x14ac:dyDescent="0.25">
      <c r="A115" s="8" t="s">
        <v>12</v>
      </c>
      <c r="B115" s="9" t="s">
        <v>91</v>
      </c>
      <c r="C115" s="9"/>
      <c r="D115" s="10">
        <f>D116</f>
        <v>58800</v>
      </c>
      <c r="E115" s="10">
        <f>E116</f>
        <v>58800</v>
      </c>
      <c r="F115" s="10">
        <f t="shared" ref="F115" si="49">F116</f>
        <v>58800</v>
      </c>
      <c r="G115" s="23"/>
    </row>
    <row r="116" spans="1:7" x14ac:dyDescent="0.25">
      <c r="A116" s="11" t="s">
        <v>8</v>
      </c>
      <c r="B116" s="12" t="s">
        <v>91</v>
      </c>
      <c r="C116" s="12" t="s">
        <v>9</v>
      </c>
      <c r="D116" s="13">
        <v>58800</v>
      </c>
      <c r="E116" s="13">
        <v>58800</v>
      </c>
      <c r="F116" s="13">
        <v>58800</v>
      </c>
      <c r="G116" s="23"/>
    </row>
    <row r="117" spans="1:7" x14ac:dyDescent="0.25">
      <c r="A117" s="8" t="s">
        <v>83</v>
      </c>
      <c r="B117" s="9" t="s">
        <v>92</v>
      </c>
      <c r="C117" s="9"/>
      <c r="D117" s="10">
        <f>D118</f>
        <v>14425700</v>
      </c>
      <c r="E117" s="10">
        <f>E118</f>
        <v>15826300</v>
      </c>
      <c r="F117" s="10">
        <f t="shared" ref="F117" si="50">F118</f>
        <v>17220300</v>
      </c>
      <c r="G117" s="23"/>
    </row>
    <row r="118" spans="1:7" x14ac:dyDescent="0.25">
      <c r="A118" s="11" t="s">
        <v>8</v>
      </c>
      <c r="B118" s="12" t="s">
        <v>92</v>
      </c>
      <c r="C118" s="12" t="s">
        <v>9</v>
      </c>
      <c r="D118" s="13">
        <v>14425700</v>
      </c>
      <c r="E118" s="13">
        <v>15826300</v>
      </c>
      <c r="F118" s="13">
        <v>17220300</v>
      </c>
      <c r="G118" s="23"/>
    </row>
    <row r="119" spans="1:7" ht="25.5" x14ac:dyDescent="0.25">
      <c r="A119" s="8" t="s">
        <v>93</v>
      </c>
      <c r="B119" s="9" t="s">
        <v>94</v>
      </c>
      <c r="C119" s="9"/>
      <c r="D119" s="10">
        <f>D120+D121</f>
        <v>4987100</v>
      </c>
      <c r="E119" s="10">
        <f t="shared" ref="E119:F119" si="51">E120+E121</f>
        <v>5453900</v>
      </c>
      <c r="F119" s="10">
        <f t="shared" si="51"/>
        <v>5916900</v>
      </c>
      <c r="G119" s="23"/>
    </row>
    <row r="120" spans="1:7" x14ac:dyDescent="0.25">
      <c r="A120" s="11" t="s">
        <v>8</v>
      </c>
      <c r="B120" s="12" t="s">
        <v>94</v>
      </c>
      <c r="C120" s="12" t="s">
        <v>9</v>
      </c>
      <c r="D120" s="13">
        <f>4737100+220000</f>
        <v>4957100</v>
      </c>
      <c r="E120" s="13">
        <f>5203900+220000</f>
        <v>5423900</v>
      </c>
      <c r="F120" s="13">
        <f>5666900+220000</f>
        <v>5886900</v>
      </c>
      <c r="G120" s="23"/>
    </row>
    <row r="121" spans="1:7" ht="42.6" customHeight="1" x14ac:dyDescent="0.25">
      <c r="A121" s="11" t="s">
        <v>467</v>
      </c>
      <c r="B121" s="12" t="s">
        <v>94</v>
      </c>
      <c r="C121" s="12" t="s">
        <v>456</v>
      </c>
      <c r="D121" s="13">
        <v>30000</v>
      </c>
      <c r="E121" s="13">
        <v>30000</v>
      </c>
      <c r="F121" s="13">
        <v>30000</v>
      </c>
      <c r="G121" s="23"/>
    </row>
    <row r="122" spans="1:7" ht="25.5" x14ac:dyDescent="0.25">
      <c r="A122" s="5" t="s">
        <v>32</v>
      </c>
      <c r="B122" s="6" t="s">
        <v>95</v>
      </c>
      <c r="C122" s="6"/>
      <c r="D122" s="7">
        <f>D123</f>
        <v>870300</v>
      </c>
      <c r="E122" s="7">
        <f>E123</f>
        <v>870300</v>
      </c>
      <c r="F122" s="7">
        <f t="shared" ref="F122:F123" si="52">F123</f>
        <v>870300</v>
      </c>
      <c r="G122" s="23"/>
    </row>
    <row r="123" spans="1:7" ht="38.25" x14ac:dyDescent="0.25">
      <c r="A123" s="8" t="s">
        <v>34</v>
      </c>
      <c r="B123" s="9" t="s">
        <v>96</v>
      </c>
      <c r="C123" s="9"/>
      <c r="D123" s="10">
        <f>D124</f>
        <v>870300</v>
      </c>
      <c r="E123" s="10">
        <f>E124</f>
        <v>870300</v>
      </c>
      <c r="F123" s="10">
        <f t="shared" si="52"/>
        <v>870300</v>
      </c>
      <c r="G123" s="23"/>
    </row>
    <row r="124" spans="1:7" x14ac:dyDescent="0.25">
      <c r="A124" s="11" t="s">
        <v>8</v>
      </c>
      <c r="B124" s="12" t="s">
        <v>96</v>
      </c>
      <c r="C124" s="12" t="s">
        <v>9</v>
      </c>
      <c r="D124" s="13">
        <f>650300+220000</f>
        <v>870300</v>
      </c>
      <c r="E124" s="13">
        <f>650300+220000</f>
        <v>870300</v>
      </c>
      <c r="F124" s="13">
        <f>650300+220000</f>
        <v>870300</v>
      </c>
      <c r="G124" s="23"/>
    </row>
    <row r="125" spans="1:7" x14ac:dyDescent="0.25">
      <c r="A125" s="2" t="s">
        <v>97</v>
      </c>
      <c r="B125" s="3" t="s">
        <v>98</v>
      </c>
      <c r="C125" s="3"/>
      <c r="D125" s="4">
        <f>D126+D130</f>
        <v>9395100</v>
      </c>
      <c r="E125" s="4">
        <f t="shared" ref="E125:F125" si="53">E126+E130</f>
        <v>10319500</v>
      </c>
      <c r="F125" s="4">
        <f t="shared" si="53"/>
        <v>11237500</v>
      </c>
      <c r="G125" s="23"/>
    </row>
    <row r="126" spans="1:7" ht="63.75" x14ac:dyDescent="0.25">
      <c r="A126" s="5" t="s">
        <v>99</v>
      </c>
      <c r="B126" s="6" t="s">
        <v>100</v>
      </c>
      <c r="C126" s="6"/>
      <c r="D126" s="7">
        <f>D127</f>
        <v>4355100</v>
      </c>
      <c r="E126" s="7">
        <f>E127</f>
        <v>4779500</v>
      </c>
      <c r="F126" s="7">
        <f t="shared" ref="F126" si="54">F127</f>
        <v>5200500</v>
      </c>
      <c r="G126" s="23"/>
    </row>
    <row r="127" spans="1:7" x14ac:dyDescent="0.25">
      <c r="A127" s="8" t="s">
        <v>101</v>
      </c>
      <c r="B127" s="9" t="s">
        <v>102</v>
      </c>
      <c r="C127" s="9"/>
      <c r="D127" s="10">
        <f>D128+D129</f>
        <v>4355100</v>
      </c>
      <c r="E127" s="10">
        <f>E128+E129</f>
        <v>4779500</v>
      </c>
      <c r="F127" s="10">
        <f t="shared" ref="F127" si="55">F128+F129</f>
        <v>5200500</v>
      </c>
      <c r="G127" s="23"/>
    </row>
    <row r="128" spans="1:7" ht="25.5" x14ac:dyDescent="0.25">
      <c r="A128" s="11" t="s">
        <v>103</v>
      </c>
      <c r="B128" s="12" t="s">
        <v>102</v>
      </c>
      <c r="C128" s="12" t="s">
        <v>104</v>
      </c>
      <c r="D128" s="13">
        <v>4251600</v>
      </c>
      <c r="E128" s="13">
        <v>4676000</v>
      </c>
      <c r="F128" s="13">
        <v>5097000</v>
      </c>
      <c r="G128" s="23"/>
    </row>
    <row r="129" spans="1:7" ht="25.5" x14ac:dyDescent="0.25">
      <c r="A129" s="11" t="s">
        <v>18</v>
      </c>
      <c r="B129" s="12" t="s">
        <v>102</v>
      </c>
      <c r="C129" s="12" t="s">
        <v>19</v>
      </c>
      <c r="D129" s="13">
        <v>103500</v>
      </c>
      <c r="E129" s="13">
        <v>103500</v>
      </c>
      <c r="F129" s="13">
        <v>103500</v>
      </c>
      <c r="G129" s="23"/>
    </row>
    <row r="130" spans="1:7" ht="38.25" x14ac:dyDescent="0.25">
      <c r="A130" s="5" t="s">
        <v>105</v>
      </c>
      <c r="B130" s="6" t="s">
        <v>106</v>
      </c>
      <c r="C130" s="6"/>
      <c r="D130" s="7">
        <f>D131</f>
        <v>5040000</v>
      </c>
      <c r="E130" s="7">
        <f>E131</f>
        <v>5540000</v>
      </c>
      <c r="F130" s="7">
        <f t="shared" ref="F130" si="56">F131</f>
        <v>6037000</v>
      </c>
      <c r="G130" s="23"/>
    </row>
    <row r="131" spans="1:7" ht="25.5" x14ac:dyDescent="0.25">
      <c r="A131" s="8" t="s">
        <v>107</v>
      </c>
      <c r="B131" s="9" t="s">
        <v>108</v>
      </c>
      <c r="C131" s="9"/>
      <c r="D131" s="10">
        <f>D132+D133</f>
        <v>5040000</v>
      </c>
      <c r="E131" s="10">
        <f>E132+E133</f>
        <v>5540000</v>
      </c>
      <c r="F131" s="10">
        <f t="shared" ref="F131" si="57">F132+F133</f>
        <v>6037000</v>
      </c>
      <c r="G131" s="23"/>
    </row>
    <row r="132" spans="1:7" x14ac:dyDescent="0.25">
      <c r="A132" s="11" t="s">
        <v>41</v>
      </c>
      <c r="B132" s="12" t="s">
        <v>108</v>
      </c>
      <c r="C132" s="12" t="s">
        <v>42</v>
      </c>
      <c r="D132" s="13">
        <v>5010000</v>
      </c>
      <c r="E132" s="13">
        <v>5510000</v>
      </c>
      <c r="F132" s="13">
        <v>6007000</v>
      </c>
      <c r="G132" s="23"/>
    </row>
    <row r="133" spans="1:7" ht="25.5" x14ac:dyDescent="0.25">
      <c r="A133" s="11" t="s">
        <v>18</v>
      </c>
      <c r="B133" s="12" t="s">
        <v>108</v>
      </c>
      <c r="C133" s="12" t="s">
        <v>19</v>
      </c>
      <c r="D133" s="13">
        <v>30000</v>
      </c>
      <c r="E133" s="13">
        <v>30000</v>
      </c>
      <c r="F133" s="13">
        <v>30000</v>
      </c>
      <c r="G133" s="23"/>
    </row>
    <row r="134" spans="1:7" ht="28.5" x14ac:dyDescent="0.25">
      <c r="A134" s="45" t="s">
        <v>109</v>
      </c>
      <c r="B134" s="46" t="s">
        <v>110</v>
      </c>
      <c r="C134" s="46"/>
      <c r="D134" s="47">
        <f>D135+D139</f>
        <v>750000</v>
      </c>
      <c r="E134" s="47">
        <f>E135+E139</f>
        <v>750000</v>
      </c>
      <c r="F134" s="47">
        <f>F135+F139</f>
        <v>750000</v>
      </c>
      <c r="G134" s="23"/>
    </row>
    <row r="135" spans="1:7" ht="25.5" x14ac:dyDescent="0.25">
      <c r="A135" s="2" t="s">
        <v>111</v>
      </c>
      <c r="B135" s="3" t="s">
        <v>112</v>
      </c>
      <c r="C135" s="3"/>
      <c r="D135" s="4">
        <f>D136</f>
        <v>700000</v>
      </c>
      <c r="E135" s="4">
        <f t="shared" ref="E135:F135" si="58">E136</f>
        <v>700000</v>
      </c>
      <c r="F135" s="4">
        <f t="shared" si="58"/>
        <v>700000</v>
      </c>
      <c r="G135" s="23"/>
    </row>
    <row r="136" spans="1:7" x14ac:dyDescent="0.25">
      <c r="A136" s="5" t="s">
        <v>113</v>
      </c>
      <c r="B136" s="6" t="s">
        <v>114</v>
      </c>
      <c r="C136" s="6"/>
      <c r="D136" s="7">
        <f>D137</f>
        <v>700000</v>
      </c>
      <c r="E136" s="7">
        <f t="shared" ref="E136:F136" si="59">E137</f>
        <v>700000</v>
      </c>
      <c r="F136" s="7">
        <f t="shared" si="59"/>
        <v>700000</v>
      </c>
      <c r="G136" s="23"/>
    </row>
    <row r="137" spans="1:7" x14ac:dyDescent="0.25">
      <c r="A137" s="8" t="s">
        <v>115</v>
      </c>
      <c r="B137" s="9" t="s">
        <v>116</v>
      </c>
      <c r="C137" s="9"/>
      <c r="D137" s="10">
        <f>D138</f>
        <v>700000</v>
      </c>
      <c r="E137" s="10">
        <f>E138</f>
        <v>700000</v>
      </c>
      <c r="F137" s="10">
        <f t="shared" ref="F137" si="60">F138</f>
        <v>700000</v>
      </c>
      <c r="G137" s="23"/>
    </row>
    <row r="138" spans="1:7" ht="25.5" x14ac:dyDescent="0.25">
      <c r="A138" s="11" t="s">
        <v>18</v>
      </c>
      <c r="B138" s="12" t="s">
        <v>116</v>
      </c>
      <c r="C138" s="12" t="s">
        <v>19</v>
      </c>
      <c r="D138" s="13">
        <v>700000</v>
      </c>
      <c r="E138" s="13">
        <v>700000</v>
      </c>
      <c r="F138" s="13">
        <v>700000</v>
      </c>
      <c r="G138" s="23"/>
    </row>
    <row r="139" spans="1:7" x14ac:dyDescent="0.25">
      <c r="A139" s="2" t="s">
        <v>117</v>
      </c>
      <c r="B139" s="3" t="s">
        <v>118</v>
      </c>
      <c r="C139" s="3"/>
      <c r="D139" s="4">
        <f>D140+D143</f>
        <v>50000</v>
      </c>
      <c r="E139" s="4">
        <f>E140+E143</f>
        <v>50000</v>
      </c>
      <c r="F139" s="4">
        <f>F140+F143</f>
        <v>50000</v>
      </c>
      <c r="G139" s="23"/>
    </row>
    <row r="140" spans="1:7" ht="38.25" x14ac:dyDescent="0.25">
      <c r="A140" s="5" t="s">
        <v>119</v>
      </c>
      <c r="B140" s="6" t="s">
        <v>120</v>
      </c>
      <c r="C140" s="6"/>
      <c r="D140" s="7">
        <f>D141</f>
        <v>25000</v>
      </c>
      <c r="E140" s="7">
        <f t="shared" ref="E140:F140" si="61">E141</f>
        <v>25000</v>
      </c>
      <c r="F140" s="7">
        <f t="shared" si="61"/>
        <v>25000</v>
      </c>
      <c r="G140" s="23"/>
    </row>
    <row r="141" spans="1:7" x14ac:dyDescent="0.25">
      <c r="A141" s="8" t="s">
        <v>121</v>
      </c>
      <c r="B141" s="9" t="s">
        <v>122</v>
      </c>
      <c r="C141" s="9"/>
      <c r="D141" s="10">
        <f>D142</f>
        <v>25000</v>
      </c>
      <c r="E141" s="10">
        <f t="shared" ref="E141:F141" si="62">E142</f>
        <v>25000</v>
      </c>
      <c r="F141" s="10">
        <f t="shared" si="62"/>
        <v>25000</v>
      </c>
      <c r="G141" s="23"/>
    </row>
    <row r="142" spans="1:7" ht="25.5" x14ac:dyDescent="0.25">
      <c r="A142" s="11" t="s">
        <v>18</v>
      </c>
      <c r="B142" s="12" t="s">
        <v>122</v>
      </c>
      <c r="C142" s="12" t="s">
        <v>19</v>
      </c>
      <c r="D142" s="13">
        <v>25000</v>
      </c>
      <c r="E142" s="13">
        <v>25000</v>
      </c>
      <c r="F142" s="13">
        <v>25000</v>
      </c>
      <c r="G142" s="23"/>
    </row>
    <row r="143" spans="1:7" ht="25.5" x14ac:dyDescent="0.25">
      <c r="A143" s="5" t="s">
        <v>123</v>
      </c>
      <c r="B143" s="6" t="s">
        <v>124</v>
      </c>
      <c r="C143" s="6"/>
      <c r="D143" s="7">
        <f>D144</f>
        <v>25000</v>
      </c>
      <c r="E143" s="7">
        <f t="shared" ref="E143:F144" si="63">E144</f>
        <v>25000</v>
      </c>
      <c r="F143" s="7">
        <f t="shared" si="63"/>
        <v>25000</v>
      </c>
      <c r="G143" s="23"/>
    </row>
    <row r="144" spans="1:7" x14ac:dyDescent="0.25">
      <c r="A144" s="8" t="s">
        <v>115</v>
      </c>
      <c r="B144" s="9" t="s">
        <v>125</v>
      </c>
      <c r="C144" s="9"/>
      <c r="D144" s="10">
        <f>D145</f>
        <v>25000</v>
      </c>
      <c r="E144" s="10">
        <f t="shared" si="63"/>
        <v>25000</v>
      </c>
      <c r="F144" s="10">
        <f t="shared" si="63"/>
        <v>25000</v>
      </c>
      <c r="G144" s="23"/>
    </row>
    <row r="145" spans="1:7" ht="25.5" x14ac:dyDescent="0.25">
      <c r="A145" s="11" t="s">
        <v>18</v>
      </c>
      <c r="B145" s="12" t="s">
        <v>125</v>
      </c>
      <c r="C145" s="12" t="s">
        <v>19</v>
      </c>
      <c r="D145" s="13">
        <v>25000</v>
      </c>
      <c r="E145" s="13">
        <v>25000</v>
      </c>
      <c r="F145" s="13">
        <v>25000</v>
      </c>
      <c r="G145" s="23"/>
    </row>
    <row r="146" spans="1:7" x14ac:dyDescent="0.25">
      <c r="A146" s="45" t="s">
        <v>126</v>
      </c>
      <c r="B146" s="46" t="s">
        <v>127</v>
      </c>
      <c r="C146" s="46"/>
      <c r="D146" s="47">
        <f>D147+D162+D189</f>
        <v>92315586.019999996</v>
      </c>
      <c r="E146" s="47">
        <f>E147+E162+E189</f>
        <v>97856159.829999998</v>
      </c>
      <c r="F146" s="47">
        <f>F147+F162+F189</f>
        <v>103181675.59999999</v>
      </c>
      <c r="G146" s="23"/>
    </row>
    <row r="147" spans="1:7" x14ac:dyDescent="0.25">
      <c r="A147" s="2" t="s">
        <v>128</v>
      </c>
      <c r="B147" s="3" t="s">
        <v>129</v>
      </c>
      <c r="C147" s="3"/>
      <c r="D147" s="4">
        <f>D148+D153+D156+D159</f>
        <v>21634486.02</v>
      </c>
      <c r="E147" s="4">
        <f>E148+E153+E156+E159</f>
        <v>23801559.829999998</v>
      </c>
      <c r="F147" s="4">
        <f>F148+F153+F156+F159</f>
        <v>25736975.600000001</v>
      </c>
      <c r="G147" s="23"/>
    </row>
    <row r="148" spans="1:7" ht="25.5" x14ac:dyDescent="0.25">
      <c r="A148" s="5" t="s">
        <v>130</v>
      </c>
      <c r="B148" s="6" t="s">
        <v>131</v>
      </c>
      <c r="C148" s="6"/>
      <c r="D148" s="7">
        <f>D149+D151</f>
        <v>21138100</v>
      </c>
      <c r="E148" s="7">
        <f>E149+E151</f>
        <v>23198700</v>
      </c>
      <c r="F148" s="7">
        <f t="shared" ref="F148" si="64">F149+F151</f>
        <v>25235700</v>
      </c>
      <c r="G148" s="23"/>
    </row>
    <row r="149" spans="1:7" x14ac:dyDescent="0.25">
      <c r="A149" s="8" t="s">
        <v>14</v>
      </c>
      <c r="B149" s="9" t="s">
        <v>132</v>
      </c>
      <c r="C149" s="9"/>
      <c r="D149" s="10">
        <f>D150</f>
        <v>21000</v>
      </c>
      <c r="E149" s="10">
        <f t="shared" ref="E149:F149" si="65">E150</f>
        <v>21000</v>
      </c>
      <c r="F149" s="10">
        <f t="shared" si="65"/>
        <v>21000</v>
      </c>
      <c r="G149" s="23"/>
    </row>
    <row r="150" spans="1:7" x14ac:dyDescent="0.25">
      <c r="A150" s="11" t="s">
        <v>8</v>
      </c>
      <c r="B150" s="12" t="s">
        <v>132</v>
      </c>
      <c r="C150" s="12" t="s">
        <v>9</v>
      </c>
      <c r="D150" s="13">
        <v>21000</v>
      </c>
      <c r="E150" s="13">
        <v>21000</v>
      </c>
      <c r="F150" s="13">
        <v>21000</v>
      </c>
      <c r="G150" s="23"/>
    </row>
    <row r="151" spans="1:7" ht="25.5" x14ac:dyDescent="0.25">
      <c r="A151" s="8" t="s">
        <v>133</v>
      </c>
      <c r="B151" s="9" t="s">
        <v>134</v>
      </c>
      <c r="C151" s="9"/>
      <c r="D151" s="10">
        <f>D152</f>
        <v>21117100</v>
      </c>
      <c r="E151" s="10">
        <f t="shared" ref="E151:F151" si="66">E152</f>
        <v>23177700</v>
      </c>
      <c r="F151" s="10">
        <f t="shared" si="66"/>
        <v>25214700</v>
      </c>
      <c r="G151" s="23"/>
    </row>
    <row r="152" spans="1:7" x14ac:dyDescent="0.25">
      <c r="A152" s="11" t="s">
        <v>8</v>
      </c>
      <c r="B152" s="12" t="s">
        <v>134</v>
      </c>
      <c r="C152" s="12" t="s">
        <v>9</v>
      </c>
      <c r="D152" s="13">
        <v>21117100</v>
      </c>
      <c r="E152" s="13">
        <v>23177700</v>
      </c>
      <c r="F152" s="13">
        <v>25214700</v>
      </c>
      <c r="G152" s="23"/>
    </row>
    <row r="153" spans="1:7" ht="25.5" x14ac:dyDescent="0.25">
      <c r="A153" s="5" t="s">
        <v>135</v>
      </c>
      <c r="B153" s="6" t="s">
        <v>136</v>
      </c>
      <c r="C153" s="6"/>
      <c r="D153" s="7">
        <f>D154</f>
        <v>91386.02</v>
      </c>
      <c r="E153" s="7">
        <f t="shared" ref="E153:F153" si="67">E154</f>
        <v>197859.83</v>
      </c>
      <c r="F153" s="7">
        <f t="shared" si="67"/>
        <v>96275.6</v>
      </c>
      <c r="G153" s="23"/>
    </row>
    <row r="154" spans="1:7" ht="38.25" x14ac:dyDescent="0.25">
      <c r="A154" s="11" t="s">
        <v>415</v>
      </c>
      <c r="B154" s="12" t="s">
        <v>414</v>
      </c>
      <c r="C154" s="12"/>
      <c r="D154" s="13">
        <f>D155</f>
        <v>91386.02</v>
      </c>
      <c r="E154" s="13">
        <f t="shared" ref="E154:F154" si="68">E155</f>
        <v>197859.83</v>
      </c>
      <c r="F154" s="13">
        <f t="shared" si="68"/>
        <v>96275.6</v>
      </c>
      <c r="G154" s="23"/>
    </row>
    <row r="155" spans="1:7" x14ac:dyDescent="0.25">
      <c r="A155" s="11" t="s">
        <v>8</v>
      </c>
      <c r="B155" s="12" t="s">
        <v>414</v>
      </c>
      <c r="C155" s="12" t="s">
        <v>9</v>
      </c>
      <c r="D155" s="13">
        <f>2000+89386.02</f>
        <v>91386.02</v>
      </c>
      <c r="E155" s="13">
        <f>2000+195859.83</f>
        <v>197859.83</v>
      </c>
      <c r="F155" s="13">
        <f>2000+94275.6</f>
        <v>96275.6</v>
      </c>
      <c r="G155" s="23"/>
    </row>
    <row r="156" spans="1:7" ht="25.5" x14ac:dyDescent="0.25">
      <c r="A156" s="5" t="s">
        <v>137</v>
      </c>
      <c r="B156" s="6" t="s">
        <v>138</v>
      </c>
      <c r="C156" s="6"/>
      <c r="D156" s="7">
        <f>D157</f>
        <v>105000</v>
      </c>
      <c r="E156" s="7">
        <f>E157</f>
        <v>105000</v>
      </c>
      <c r="F156" s="7">
        <f t="shared" ref="F156:F157" si="69">F157</f>
        <v>105000</v>
      </c>
      <c r="G156" s="23"/>
    </row>
    <row r="157" spans="1:7" ht="38.25" x14ac:dyDescent="0.25">
      <c r="A157" s="8" t="s">
        <v>34</v>
      </c>
      <c r="B157" s="9" t="s">
        <v>139</v>
      </c>
      <c r="C157" s="9"/>
      <c r="D157" s="10">
        <f>D158</f>
        <v>105000</v>
      </c>
      <c r="E157" s="10">
        <f>E158</f>
        <v>105000</v>
      </c>
      <c r="F157" s="10">
        <f t="shared" si="69"/>
        <v>105000</v>
      </c>
      <c r="G157" s="23"/>
    </row>
    <row r="158" spans="1:7" x14ac:dyDescent="0.25">
      <c r="A158" s="11" t="s">
        <v>8</v>
      </c>
      <c r="B158" s="12" t="s">
        <v>139</v>
      </c>
      <c r="C158" s="12" t="s">
        <v>9</v>
      </c>
      <c r="D158" s="13">
        <v>105000</v>
      </c>
      <c r="E158" s="13">
        <v>105000</v>
      </c>
      <c r="F158" s="13">
        <v>105000</v>
      </c>
      <c r="G158" s="23"/>
    </row>
    <row r="159" spans="1:7" ht="25.5" x14ac:dyDescent="0.25">
      <c r="A159" s="5" t="s">
        <v>140</v>
      </c>
      <c r="B159" s="6" t="s">
        <v>141</v>
      </c>
      <c r="C159" s="6"/>
      <c r="D159" s="7">
        <f>D160</f>
        <v>300000</v>
      </c>
      <c r="E159" s="7">
        <f t="shared" ref="E159:F159" si="70">E160</f>
        <v>300000</v>
      </c>
      <c r="F159" s="7">
        <f t="shared" si="70"/>
        <v>300000</v>
      </c>
      <c r="G159" s="23"/>
    </row>
    <row r="160" spans="1:7" ht="25.5" x14ac:dyDescent="0.25">
      <c r="A160" s="42" t="s">
        <v>394</v>
      </c>
      <c r="B160" s="43" t="s">
        <v>442</v>
      </c>
      <c r="C160" s="43"/>
      <c r="D160" s="41">
        <f>D161</f>
        <v>300000</v>
      </c>
      <c r="E160" s="41">
        <f t="shared" ref="E160:F160" si="71">E161</f>
        <v>300000</v>
      </c>
      <c r="F160" s="41">
        <f t="shared" si="71"/>
        <v>300000</v>
      </c>
      <c r="G160" s="23"/>
    </row>
    <row r="161" spans="1:7" x14ac:dyDescent="0.25">
      <c r="A161" s="11" t="s">
        <v>8</v>
      </c>
      <c r="B161" s="12" t="s">
        <v>442</v>
      </c>
      <c r="C161" s="12" t="s">
        <v>9</v>
      </c>
      <c r="D161" s="41">
        <v>300000</v>
      </c>
      <c r="E161" s="41">
        <v>300000</v>
      </c>
      <c r="F161" s="41">
        <v>300000</v>
      </c>
      <c r="G161" s="23"/>
    </row>
    <row r="162" spans="1:7" ht="25.5" x14ac:dyDescent="0.25">
      <c r="A162" s="2" t="s">
        <v>142</v>
      </c>
      <c r="B162" s="3" t="s">
        <v>143</v>
      </c>
      <c r="C162" s="3"/>
      <c r="D162" s="4">
        <f>D163+D170+D183+D186+D173+D180</f>
        <v>70679100</v>
      </c>
      <c r="E162" s="4">
        <f t="shared" ref="E162:F162" si="72">E163+E170+E183+E186+E173+E180</f>
        <v>74052600</v>
      </c>
      <c r="F162" s="4">
        <f t="shared" si="72"/>
        <v>77442700</v>
      </c>
      <c r="G162" s="23"/>
    </row>
    <row r="163" spans="1:7" x14ac:dyDescent="0.25">
      <c r="A163" s="5" t="s">
        <v>144</v>
      </c>
      <c r="B163" s="6" t="s">
        <v>145</v>
      </c>
      <c r="C163" s="6"/>
      <c r="D163" s="7">
        <f>D164+D166+D168</f>
        <v>61270200</v>
      </c>
      <c r="E163" s="7">
        <f t="shared" ref="E163:F163" si="73">E164+E166+E168</f>
        <v>66998800</v>
      </c>
      <c r="F163" s="7">
        <f t="shared" si="73"/>
        <v>69800900</v>
      </c>
      <c r="G163" s="23"/>
    </row>
    <row r="164" spans="1:7" x14ac:dyDescent="0.25">
      <c r="A164" s="8" t="s">
        <v>14</v>
      </c>
      <c r="B164" s="9" t="s">
        <v>146</v>
      </c>
      <c r="C164" s="9"/>
      <c r="D164" s="10">
        <f>D165</f>
        <v>1439000</v>
      </c>
      <c r="E164" s="10">
        <f t="shared" ref="E164:F164" si="74">E165</f>
        <v>1439000</v>
      </c>
      <c r="F164" s="10">
        <f t="shared" si="74"/>
        <v>439000</v>
      </c>
      <c r="G164" s="23"/>
    </row>
    <row r="165" spans="1:7" x14ac:dyDescent="0.25">
      <c r="A165" s="11" t="s">
        <v>8</v>
      </c>
      <c r="B165" s="12" t="s">
        <v>146</v>
      </c>
      <c r="C165" s="12" t="s">
        <v>9</v>
      </c>
      <c r="D165" s="13">
        <v>1439000</v>
      </c>
      <c r="E165" s="13">
        <v>1439000</v>
      </c>
      <c r="F165" s="13">
        <v>439000</v>
      </c>
      <c r="G165" s="23"/>
    </row>
    <row r="166" spans="1:7" x14ac:dyDescent="0.25">
      <c r="A166" s="8" t="s">
        <v>147</v>
      </c>
      <c r="B166" s="9" t="s">
        <v>148</v>
      </c>
      <c r="C166" s="9"/>
      <c r="D166" s="10">
        <f>D167</f>
        <v>59381200</v>
      </c>
      <c r="E166" s="10">
        <f t="shared" ref="E166:F166" si="75">E167</f>
        <v>65109800</v>
      </c>
      <c r="F166" s="10">
        <f t="shared" si="75"/>
        <v>68911900</v>
      </c>
      <c r="G166" s="23"/>
    </row>
    <row r="167" spans="1:7" x14ac:dyDescent="0.25">
      <c r="A167" s="11" t="s">
        <v>8</v>
      </c>
      <c r="B167" s="12" t="s">
        <v>148</v>
      </c>
      <c r="C167" s="12" t="s">
        <v>9</v>
      </c>
      <c r="D167" s="13">
        <v>59381200</v>
      </c>
      <c r="E167" s="13">
        <v>65109800</v>
      </c>
      <c r="F167" s="13">
        <v>68911900</v>
      </c>
      <c r="G167" s="23"/>
    </row>
    <row r="168" spans="1:7" ht="25.5" x14ac:dyDescent="0.25">
      <c r="A168" s="11" t="s">
        <v>58</v>
      </c>
      <c r="B168" s="12" t="s">
        <v>383</v>
      </c>
      <c r="C168" s="12"/>
      <c r="D168" s="13">
        <f>D169</f>
        <v>450000</v>
      </c>
      <c r="E168" s="13">
        <f t="shared" ref="E168:F168" si="76">E169</f>
        <v>450000</v>
      </c>
      <c r="F168" s="13">
        <f t="shared" si="76"/>
        <v>450000</v>
      </c>
      <c r="G168" s="23"/>
    </row>
    <row r="169" spans="1:7" x14ac:dyDescent="0.25">
      <c r="A169" s="11" t="s">
        <v>8</v>
      </c>
      <c r="B169" s="12" t="s">
        <v>383</v>
      </c>
      <c r="C169" s="12" t="s">
        <v>9</v>
      </c>
      <c r="D169" s="13">
        <v>450000</v>
      </c>
      <c r="E169" s="13">
        <v>450000</v>
      </c>
      <c r="F169" s="13">
        <v>450000</v>
      </c>
      <c r="G169" s="23"/>
    </row>
    <row r="170" spans="1:7" x14ac:dyDescent="0.25">
      <c r="A170" s="5" t="s">
        <v>149</v>
      </c>
      <c r="B170" s="6" t="s">
        <v>150</v>
      </c>
      <c r="C170" s="6"/>
      <c r="D170" s="7">
        <f>D171</f>
        <v>6155300</v>
      </c>
      <c r="E170" s="7">
        <f t="shared" ref="E170:F171" si="77">E171</f>
        <v>6749800</v>
      </c>
      <c r="F170" s="7">
        <f t="shared" si="77"/>
        <v>7337800</v>
      </c>
      <c r="G170" s="23"/>
    </row>
    <row r="171" spans="1:7" x14ac:dyDescent="0.25">
      <c r="A171" s="8" t="s">
        <v>149</v>
      </c>
      <c r="B171" s="9" t="s">
        <v>151</v>
      </c>
      <c r="C171" s="9"/>
      <c r="D171" s="10">
        <f>D172</f>
        <v>6155300</v>
      </c>
      <c r="E171" s="10">
        <f t="shared" si="77"/>
        <v>6749800</v>
      </c>
      <c r="F171" s="10">
        <f t="shared" si="77"/>
        <v>7337800</v>
      </c>
      <c r="G171" s="23"/>
    </row>
    <row r="172" spans="1:7" x14ac:dyDescent="0.25">
      <c r="A172" s="11" t="s">
        <v>8</v>
      </c>
      <c r="B172" s="12" t="s">
        <v>151</v>
      </c>
      <c r="C172" s="12" t="s">
        <v>9</v>
      </c>
      <c r="D172" s="13">
        <v>6155300</v>
      </c>
      <c r="E172" s="13">
        <v>6749800</v>
      </c>
      <c r="F172" s="13">
        <v>7337800</v>
      </c>
      <c r="G172" s="23"/>
    </row>
    <row r="173" spans="1:7" ht="25.5" x14ac:dyDescent="0.25">
      <c r="A173" s="36" t="s">
        <v>140</v>
      </c>
      <c r="B173" s="37" t="s">
        <v>439</v>
      </c>
      <c r="C173" s="37"/>
      <c r="D173" s="38">
        <f>D174+D176+D178</f>
        <v>3009600</v>
      </c>
      <c r="E173" s="38">
        <f t="shared" ref="E173:F173" si="78">E174+E176+E178</f>
        <v>60000</v>
      </c>
      <c r="F173" s="38">
        <f t="shared" si="78"/>
        <v>60000</v>
      </c>
      <c r="G173" s="23"/>
    </row>
    <row r="174" spans="1:7" ht="25.5" x14ac:dyDescent="0.25">
      <c r="A174" s="11" t="s">
        <v>394</v>
      </c>
      <c r="B174" s="12" t="s">
        <v>443</v>
      </c>
      <c r="C174" s="12"/>
      <c r="D174" s="13">
        <f>D175</f>
        <v>1000000</v>
      </c>
      <c r="E174" s="13">
        <f t="shared" ref="E174:F174" si="79">E175</f>
        <v>0</v>
      </c>
      <c r="F174" s="13">
        <f t="shared" si="79"/>
        <v>0</v>
      </c>
      <c r="G174" s="23"/>
    </row>
    <row r="175" spans="1:7" ht="25.5" x14ac:dyDescent="0.25">
      <c r="A175" s="39" t="s">
        <v>18</v>
      </c>
      <c r="B175" s="12" t="s">
        <v>443</v>
      </c>
      <c r="C175" s="50">
        <v>240</v>
      </c>
      <c r="D175" s="13">
        <v>1000000</v>
      </c>
      <c r="E175" s="13">
        <v>0</v>
      </c>
      <c r="F175" s="13">
        <v>0</v>
      </c>
      <c r="G175" s="23"/>
    </row>
    <row r="176" spans="1:7" ht="25.5" x14ac:dyDescent="0.25">
      <c r="A176" s="51" t="s">
        <v>425</v>
      </c>
      <c r="B176" s="12" t="s">
        <v>458</v>
      </c>
      <c r="C176" s="50"/>
      <c r="D176" s="13">
        <f>D177</f>
        <v>1949600</v>
      </c>
      <c r="E176" s="13">
        <f t="shared" ref="E176:F176" si="80">E177</f>
        <v>0</v>
      </c>
      <c r="F176" s="13">
        <f t="shared" si="80"/>
        <v>0</v>
      </c>
      <c r="G176" s="23"/>
    </row>
    <row r="177" spans="1:7" ht="25.5" x14ac:dyDescent="0.25">
      <c r="A177" s="51" t="s">
        <v>18</v>
      </c>
      <c r="B177" s="12" t="s">
        <v>458</v>
      </c>
      <c r="C177" s="50" t="s">
        <v>19</v>
      </c>
      <c r="D177" s="13">
        <v>1949600</v>
      </c>
      <c r="E177" s="13">
        <v>0</v>
      </c>
      <c r="F177" s="13">
        <v>0</v>
      </c>
      <c r="G177" s="23"/>
    </row>
    <row r="178" spans="1:7" ht="38.25" x14ac:dyDescent="0.25">
      <c r="A178" s="11" t="s">
        <v>73</v>
      </c>
      <c r="B178" s="12" t="s">
        <v>468</v>
      </c>
      <c r="C178" s="50"/>
      <c r="D178" s="13">
        <f>D179</f>
        <v>60000</v>
      </c>
      <c r="E178" s="13">
        <f t="shared" ref="E178:F178" si="81">E179</f>
        <v>60000</v>
      </c>
      <c r="F178" s="13">
        <f t="shared" si="81"/>
        <v>60000</v>
      </c>
      <c r="G178" s="23"/>
    </row>
    <row r="179" spans="1:7" ht="25.5" x14ac:dyDescent="0.25">
      <c r="A179" s="11" t="s">
        <v>18</v>
      </c>
      <c r="B179" s="12" t="s">
        <v>468</v>
      </c>
      <c r="C179" s="50">
        <v>610</v>
      </c>
      <c r="D179" s="13">
        <v>60000</v>
      </c>
      <c r="E179" s="13">
        <v>60000</v>
      </c>
      <c r="F179" s="13">
        <v>60000</v>
      </c>
      <c r="G179" s="23"/>
    </row>
    <row r="180" spans="1:7" ht="38.25" x14ac:dyDescent="0.25">
      <c r="A180" s="48" t="s">
        <v>449</v>
      </c>
      <c r="B180" s="49" t="s">
        <v>447</v>
      </c>
      <c r="C180" s="12"/>
      <c r="D180" s="13">
        <f>D181</f>
        <v>1500</v>
      </c>
      <c r="E180" s="13">
        <f t="shared" ref="E180:F180" si="82">E181</f>
        <v>1500</v>
      </c>
      <c r="F180" s="13">
        <f t="shared" si="82"/>
        <v>1500</v>
      </c>
      <c r="G180" s="23"/>
    </row>
    <row r="181" spans="1:7" ht="38.25" x14ac:dyDescent="0.25">
      <c r="A181" s="35" t="s">
        <v>450</v>
      </c>
      <c r="B181" s="44" t="s">
        <v>448</v>
      </c>
      <c r="C181" s="12"/>
      <c r="D181" s="13">
        <f>D182</f>
        <v>1500</v>
      </c>
      <c r="E181" s="13">
        <f t="shared" ref="E181:F181" si="83">E182</f>
        <v>1500</v>
      </c>
      <c r="F181" s="13">
        <f t="shared" si="83"/>
        <v>1500</v>
      </c>
      <c r="G181" s="23"/>
    </row>
    <row r="182" spans="1:7" ht="25.5" x14ac:dyDescent="0.25">
      <c r="A182" s="35" t="s">
        <v>18</v>
      </c>
      <c r="B182" s="44" t="s">
        <v>448</v>
      </c>
      <c r="C182" s="12" t="s">
        <v>19</v>
      </c>
      <c r="D182" s="13">
        <v>1500</v>
      </c>
      <c r="E182" s="13">
        <v>1500</v>
      </c>
      <c r="F182" s="13">
        <v>1500</v>
      </c>
      <c r="G182" s="23"/>
    </row>
    <row r="183" spans="1:7" ht="25.5" x14ac:dyDescent="0.25">
      <c r="A183" s="5" t="s">
        <v>137</v>
      </c>
      <c r="B183" s="6" t="s">
        <v>152</v>
      </c>
      <c r="C183" s="6"/>
      <c r="D183" s="7">
        <f>D184</f>
        <v>229500</v>
      </c>
      <c r="E183" s="7">
        <f t="shared" ref="E183:F184" si="84">E184</f>
        <v>229500</v>
      </c>
      <c r="F183" s="7">
        <f t="shared" si="84"/>
        <v>229500</v>
      </c>
      <c r="G183" s="23"/>
    </row>
    <row r="184" spans="1:7" ht="38.25" x14ac:dyDescent="0.25">
      <c r="A184" s="8" t="s">
        <v>34</v>
      </c>
      <c r="B184" s="9" t="s">
        <v>153</v>
      </c>
      <c r="C184" s="9"/>
      <c r="D184" s="10">
        <f>D185</f>
        <v>229500</v>
      </c>
      <c r="E184" s="10">
        <f t="shared" si="84"/>
        <v>229500</v>
      </c>
      <c r="F184" s="10">
        <f t="shared" si="84"/>
        <v>229500</v>
      </c>
      <c r="G184" s="23"/>
    </row>
    <row r="185" spans="1:7" x14ac:dyDescent="0.25">
      <c r="A185" s="11" t="s">
        <v>8</v>
      </c>
      <c r="B185" s="12" t="s">
        <v>153</v>
      </c>
      <c r="C185" s="12" t="s">
        <v>9</v>
      </c>
      <c r="D185" s="13">
        <v>229500</v>
      </c>
      <c r="E185" s="13">
        <v>229500</v>
      </c>
      <c r="F185" s="13">
        <v>229500</v>
      </c>
      <c r="G185" s="23"/>
    </row>
    <row r="186" spans="1:7" ht="38.25" x14ac:dyDescent="0.25">
      <c r="A186" s="5" t="s">
        <v>154</v>
      </c>
      <c r="B186" s="6" t="s">
        <v>155</v>
      </c>
      <c r="C186" s="6"/>
      <c r="D186" s="7">
        <f>D187</f>
        <v>13000</v>
      </c>
      <c r="E186" s="7">
        <f t="shared" ref="E186:F187" si="85">E187</f>
        <v>13000</v>
      </c>
      <c r="F186" s="7">
        <f t="shared" si="85"/>
        <v>13000</v>
      </c>
      <c r="G186" s="23"/>
    </row>
    <row r="187" spans="1:7" ht="25.5" x14ac:dyDescent="0.25">
      <c r="A187" s="8" t="s">
        <v>492</v>
      </c>
      <c r="B187" s="9" t="s">
        <v>156</v>
      </c>
      <c r="C187" s="9"/>
      <c r="D187" s="10">
        <f>D188</f>
        <v>13000</v>
      </c>
      <c r="E187" s="10">
        <f t="shared" si="85"/>
        <v>13000</v>
      </c>
      <c r="F187" s="10">
        <f t="shared" si="85"/>
        <v>13000</v>
      </c>
      <c r="G187" s="23"/>
    </row>
    <row r="188" spans="1:7" ht="25.5" x14ac:dyDescent="0.25">
      <c r="A188" s="11" t="s">
        <v>18</v>
      </c>
      <c r="B188" s="12" t="s">
        <v>156</v>
      </c>
      <c r="C188" s="12" t="s">
        <v>19</v>
      </c>
      <c r="D188" s="13">
        <v>13000</v>
      </c>
      <c r="E188" s="13">
        <v>13000</v>
      </c>
      <c r="F188" s="13">
        <v>13000</v>
      </c>
      <c r="G188" s="23"/>
    </row>
    <row r="189" spans="1:7" ht="25.5" x14ac:dyDescent="0.25">
      <c r="A189" s="2" t="s">
        <v>157</v>
      </c>
      <c r="B189" s="3" t="s">
        <v>158</v>
      </c>
      <c r="C189" s="3"/>
      <c r="D189" s="4">
        <f>D190</f>
        <v>2000</v>
      </c>
      <c r="E189" s="4">
        <f t="shared" ref="E189:F191" si="86">E190</f>
        <v>2000</v>
      </c>
      <c r="F189" s="4">
        <f t="shared" si="86"/>
        <v>2000</v>
      </c>
      <c r="G189" s="23"/>
    </row>
    <row r="190" spans="1:7" ht="38.25" x14ac:dyDescent="0.25">
      <c r="A190" s="5" t="s">
        <v>159</v>
      </c>
      <c r="B190" s="6" t="s">
        <v>160</v>
      </c>
      <c r="C190" s="6"/>
      <c r="D190" s="7">
        <f>D191</f>
        <v>2000</v>
      </c>
      <c r="E190" s="7">
        <f t="shared" si="86"/>
        <v>2000</v>
      </c>
      <c r="F190" s="7">
        <f t="shared" si="86"/>
        <v>2000</v>
      </c>
      <c r="G190" s="23"/>
    </row>
    <row r="191" spans="1:7" ht="38.25" x14ac:dyDescent="0.25">
      <c r="A191" s="8" t="s">
        <v>161</v>
      </c>
      <c r="B191" s="9" t="s">
        <v>162</v>
      </c>
      <c r="C191" s="9"/>
      <c r="D191" s="10">
        <f>D192</f>
        <v>2000</v>
      </c>
      <c r="E191" s="10">
        <f t="shared" si="86"/>
        <v>2000</v>
      </c>
      <c r="F191" s="10">
        <f t="shared" si="86"/>
        <v>2000</v>
      </c>
      <c r="G191" s="23"/>
    </row>
    <row r="192" spans="1:7" x14ac:dyDescent="0.25">
      <c r="A192" s="11" t="s">
        <v>8</v>
      </c>
      <c r="B192" s="12" t="s">
        <v>162</v>
      </c>
      <c r="C192" s="12" t="s">
        <v>9</v>
      </c>
      <c r="D192" s="13">
        <v>2000</v>
      </c>
      <c r="E192" s="13">
        <v>2000</v>
      </c>
      <c r="F192" s="13">
        <v>2000</v>
      </c>
      <c r="G192" s="23"/>
    </row>
    <row r="193" spans="1:7" ht="28.5" x14ac:dyDescent="0.25">
      <c r="A193" s="45" t="s">
        <v>163</v>
      </c>
      <c r="B193" s="46" t="s">
        <v>164</v>
      </c>
      <c r="C193" s="46"/>
      <c r="D193" s="47">
        <f>D194+D198</f>
        <v>4611141.12</v>
      </c>
      <c r="E193" s="47">
        <f>E194+E198</f>
        <v>3776592.9000000004</v>
      </c>
      <c r="F193" s="47">
        <f>F194+F198</f>
        <v>3776592.9000000004</v>
      </c>
      <c r="G193" s="23"/>
    </row>
    <row r="194" spans="1:7" x14ac:dyDescent="0.25">
      <c r="A194" s="2" t="s">
        <v>165</v>
      </c>
      <c r="B194" s="3" t="s">
        <v>166</v>
      </c>
      <c r="C194" s="3"/>
      <c r="D194" s="4">
        <f>D195</f>
        <v>2977604.2</v>
      </c>
      <c r="E194" s="4">
        <f>E195</f>
        <v>2977604.2</v>
      </c>
      <c r="F194" s="4">
        <f t="shared" ref="F194:F196" si="87">F195</f>
        <v>2977604.2</v>
      </c>
      <c r="G194" s="23"/>
    </row>
    <row r="195" spans="1:7" x14ac:dyDescent="0.25">
      <c r="A195" s="5" t="s">
        <v>398</v>
      </c>
      <c r="B195" s="6" t="s">
        <v>432</v>
      </c>
      <c r="C195" s="6"/>
      <c r="D195" s="7">
        <f>D196</f>
        <v>2977604.2</v>
      </c>
      <c r="E195" s="7">
        <f>E196</f>
        <v>2977604.2</v>
      </c>
      <c r="F195" s="7">
        <f t="shared" si="87"/>
        <v>2977604.2</v>
      </c>
      <c r="G195" s="23"/>
    </row>
    <row r="196" spans="1:7" ht="38.25" x14ac:dyDescent="0.25">
      <c r="A196" s="8" t="s">
        <v>167</v>
      </c>
      <c r="B196" s="9" t="s">
        <v>433</v>
      </c>
      <c r="C196" s="9"/>
      <c r="D196" s="10">
        <f>D197</f>
        <v>2977604.2</v>
      </c>
      <c r="E196" s="10">
        <f t="shared" ref="E196" si="88">E197</f>
        <v>2977604.2</v>
      </c>
      <c r="F196" s="10">
        <f t="shared" si="87"/>
        <v>2977604.2</v>
      </c>
      <c r="G196" s="23"/>
    </row>
    <row r="197" spans="1:7" x14ac:dyDescent="0.25">
      <c r="A197" s="11" t="s">
        <v>8</v>
      </c>
      <c r="B197" s="9" t="s">
        <v>433</v>
      </c>
      <c r="C197" s="12" t="s">
        <v>9</v>
      </c>
      <c r="D197" s="13">
        <v>2977604.2</v>
      </c>
      <c r="E197" s="13">
        <v>2977604.2</v>
      </c>
      <c r="F197" s="13">
        <v>2977604.2</v>
      </c>
      <c r="G197" s="23"/>
    </row>
    <row r="198" spans="1:7" ht="25.5" x14ac:dyDescent="0.25">
      <c r="A198" s="2" t="s">
        <v>168</v>
      </c>
      <c r="B198" s="3" t="s">
        <v>169</v>
      </c>
      <c r="C198" s="3"/>
      <c r="D198" s="4">
        <f>D199</f>
        <v>1633536.92</v>
      </c>
      <c r="E198" s="4">
        <f>E199</f>
        <v>798988.7</v>
      </c>
      <c r="F198" s="4">
        <f t="shared" ref="F198" si="89">F199</f>
        <v>798988.7</v>
      </c>
      <c r="G198" s="23"/>
    </row>
    <row r="199" spans="1:7" ht="25.5" x14ac:dyDescent="0.25">
      <c r="A199" s="5" t="s">
        <v>170</v>
      </c>
      <c r="B199" s="6" t="s">
        <v>171</v>
      </c>
      <c r="C199" s="6"/>
      <c r="D199" s="7">
        <f>D200+D202+D205</f>
        <v>1633536.92</v>
      </c>
      <c r="E199" s="7">
        <f t="shared" ref="E199:F199" si="90">E200+E202+E205</f>
        <v>798988.7</v>
      </c>
      <c r="F199" s="7">
        <f t="shared" si="90"/>
        <v>798988.7</v>
      </c>
      <c r="G199" s="23"/>
    </row>
    <row r="200" spans="1:7" ht="89.25" x14ac:dyDescent="0.25">
      <c r="A200" s="8" t="s">
        <v>482</v>
      </c>
      <c r="B200" s="9" t="s">
        <v>172</v>
      </c>
      <c r="C200" s="9"/>
      <c r="D200" s="10">
        <f>D201</f>
        <v>166388.70000000001</v>
      </c>
      <c r="E200" s="10">
        <f>E201</f>
        <v>166388.70000000001</v>
      </c>
      <c r="F200" s="10">
        <f t="shared" ref="F200" si="91">F201</f>
        <v>166388.70000000001</v>
      </c>
      <c r="G200" s="23"/>
    </row>
    <row r="201" spans="1:7" ht="25.5" x14ac:dyDescent="0.25">
      <c r="A201" s="11" t="s">
        <v>18</v>
      </c>
      <c r="B201" s="12" t="s">
        <v>172</v>
      </c>
      <c r="C201" s="12" t="s">
        <v>19</v>
      </c>
      <c r="D201" s="13">
        <v>166388.70000000001</v>
      </c>
      <c r="E201" s="13">
        <v>166388.70000000001</v>
      </c>
      <c r="F201" s="13">
        <v>166388.70000000001</v>
      </c>
      <c r="G201" s="23"/>
    </row>
    <row r="202" spans="1:7" ht="76.5" x14ac:dyDescent="0.25">
      <c r="A202" s="8" t="s">
        <v>483</v>
      </c>
      <c r="B202" s="9" t="s">
        <v>173</v>
      </c>
      <c r="C202" s="9"/>
      <c r="D202" s="10">
        <f>D203+D204</f>
        <v>623600</v>
      </c>
      <c r="E202" s="10">
        <f>E203+E204</f>
        <v>623600</v>
      </c>
      <c r="F202" s="10">
        <f t="shared" ref="F202" si="92">F203+F204</f>
        <v>623600</v>
      </c>
      <c r="G202" s="23"/>
    </row>
    <row r="203" spans="1:7" ht="25.5" x14ac:dyDescent="0.25">
      <c r="A203" s="11" t="s">
        <v>103</v>
      </c>
      <c r="B203" s="12" t="s">
        <v>173</v>
      </c>
      <c r="C203" s="12" t="s">
        <v>104</v>
      </c>
      <c r="D203" s="13">
        <v>599600</v>
      </c>
      <c r="E203" s="13">
        <v>599600</v>
      </c>
      <c r="F203" s="13">
        <v>599600</v>
      </c>
      <c r="G203" s="23"/>
    </row>
    <row r="204" spans="1:7" ht="25.5" x14ac:dyDescent="0.25">
      <c r="A204" s="11" t="s">
        <v>18</v>
      </c>
      <c r="B204" s="12" t="s">
        <v>173</v>
      </c>
      <c r="C204" s="12" t="s">
        <v>19</v>
      </c>
      <c r="D204" s="13">
        <v>24000</v>
      </c>
      <c r="E204" s="13">
        <v>24000</v>
      </c>
      <c r="F204" s="13">
        <v>24000</v>
      </c>
      <c r="G204" s="23"/>
    </row>
    <row r="205" spans="1:7" x14ac:dyDescent="0.25">
      <c r="A205" s="8" t="s">
        <v>174</v>
      </c>
      <c r="B205" s="9" t="s">
        <v>175</v>
      </c>
      <c r="C205" s="9"/>
      <c r="D205" s="10">
        <f>D206</f>
        <v>843548.22</v>
      </c>
      <c r="E205" s="10">
        <f>E206</f>
        <v>9000</v>
      </c>
      <c r="F205" s="10">
        <f t="shared" ref="F205" si="93">F206</f>
        <v>9000</v>
      </c>
      <c r="G205" s="23"/>
    </row>
    <row r="206" spans="1:7" ht="25.5" x14ac:dyDescent="0.25">
      <c r="A206" s="11" t="s">
        <v>21</v>
      </c>
      <c r="B206" s="12" t="s">
        <v>175</v>
      </c>
      <c r="C206" s="12" t="s">
        <v>22</v>
      </c>
      <c r="D206" s="13">
        <f>9000+834548.22</f>
        <v>843548.22</v>
      </c>
      <c r="E206" s="13">
        <v>9000</v>
      </c>
      <c r="F206" s="13">
        <v>9000</v>
      </c>
      <c r="G206" s="23"/>
    </row>
    <row r="207" spans="1:7" x14ac:dyDescent="0.25">
      <c r="A207" s="45" t="s">
        <v>176</v>
      </c>
      <c r="B207" s="46" t="s">
        <v>177</v>
      </c>
      <c r="C207" s="46"/>
      <c r="D207" s="47">
        <f>D208+D220</f>
        <v>1689200</v>
      </c>
      <c r="E207" s="47">
        <f>E208+E220</f>
        <v>1721200</v>
      </c>
      <c r="F207" s="47">
        <f>F208+F220</f>
        <v>1753200</v>
      </c>
      <c r="G207" s="23"/>
    </row>
    <row r="208" spans="1:7" ht="38.25" x14ac:dyDescent="0.25">
      <c r="A208" s="2" t="s">
        <v>178</v>
      </c>
      <c r="B208" s="3" t="s">
        <v>179</v>
      </c>
      <c r="C208" s="3"/>
      <c r="D208" s="4">
        <f>D209+D212+D215</f>
        <v>1669000</v>
      </c>
      <c r="E208" s="4">
        <f t="shared" ref="E208:F208" si="94">E209+E212+E215</f>
        <v>1701000</v>
      </c>
      <c r="F208" s="4">
        <f t="shared" si="94"/>
        <v>1733000</v>
      </c>
      <c r="G208" s="23"/>
    </row>
    <row r="209" spans="1:7" ht="51" x14ac:dyDescent="0.25">
      <c r="A209" s="5" t="s">
        <v>180</v>
      </c>
      <c r="B209" s="6" t="s">
        <v>181</v>
      </c>
      <c r="C209" s="6"/>
      <c r="D209" s="7">
        <f>D210</f>
        <v>20000</v>
      </c>
      <c r="E209" s="7">
        <f t="shared" ref="E209:F209" si="95">E210</f>
        <v>20000</v>
      </c>
      <c r="F209" s="7">
        <f t="shared" si="95"/>
        <v>20000</v>
      </c>
      <c r="G209" s="23"/>
    </row>
    <row r="210" spans="1:7" ht="25.5" x14ac:dyDescent="0.25">
      <c r="A210" s="8" t="s">
        <v>183</v>
      </c>
      <c r="B210" s="9" t="s">
        <v>184</v>
      </c>
      <c r="C210" s="9"/>
      <c r="D210" s="10">
        <f>D211</f>
        <v>20000</v>
      </c>
      <c r="E210" s="10">
        <f t="shared" ref="E210:F210" si="96">E211</f>
        <v>20000</v>
      </c>
      <c r="F210" s="10">
        <f t="shared" si="96"/>
        <v>20000</v>
      </c>
      <c r="G210" s="23"/>
    </row>
    <row r="211" spans="1:7" ht="25.5" x14ac:dyDescent="0.25">
      <c r="A211" s="11" t="s">
        <v>18</v>
      </c>
      <c r="B211" s="12" t="s">
        <v>184</v>
      </c>
      <c r="C211" s="12" t="s">
        <v>19</v>
      </c>
      <c r="D211" s="13">
        <v>20000</v>
      </c>
      <c r="E211" s="13">
        <v>20000</v>
      </c>
      <c r="F211" s="13">
        <v>20000</v>
      </c>
      <c r="G211" s="23"/>
    </row>
    <row r="212" spans="1:7" ht="25.5" x14ac:dyDescent="0.25">
      <c r="A212" s="5" t="s">
        <v>185</v>
      </c>
      <c r="B212" s="6" t="s">
        <v>186</v>
      </c>
      <c r="C212" s="6"/>
      <c r="D212" s="7">
        <f>D213</f>
        <v>200000</v>
      </c>
      <c r="E212" s="7">
        <f t="shared" ref="E212:F213" si="97">E213</f>
        <v>200000</v>
      </c>
      <c r="F212" s="7">
        <f t="shared" si="97"/>
        <v>200000</v>
      </c>
      <c r="G212" s="23"/>
    </row>
    <row r="213" spans="1:7" ht="25.5" x14ac:dyDescent="0.25">
      <c r="A213" s="8" t="s">
        <v>182</v>
      </c>
      <c r="B213" s="9" t="s">
        <v>187</v>
      </c>
      <c r="C213" s="9"/>
      <c r="D213" s="10">
        <f>D214</f>
        <v>200000</v>
      </c>
      <c r="E213" s="10">
        <f t="shared" si="97"/>
        <v>200000</v>
      </c>
      <c r="F213" s="10">
        <f t="shared" si="97"/>
        <v>200000</v>
      </c>
      <c r="G213" s="23"/>
    </row>
    <row r="214" spans="1:7" ht="25.5" x14ac:dyDescent="0.25">
      <c r="A214" s="11" t="s">
        <v>18</v>
      </c>
      <c r="B214" s="12" t="s">
        <v>187</v>
      </c>
      <c r="C214" s="12" t="s">
        <v>19</v>
      </c>
      <c r="D214" s="13">
        <v>200000</v>
      </c>
      <c r="E214" s="13">
        <v>200000</v>
      </c>
      <c r="F214" s="13">
        <v>200000</v>
      </c>
      <c r="G214" s="23"/>
    </row>
    <row r="215" spans="1:7" ht="25.5" x14ac:dyDescent="0.25">
      <c r="A215" s="5" t="s">
        <v>188</v>
      </c>
      <c r="B215" s="6" t="s">
        <v>189</v>
      </c>
      <c r="C215" s="6"/>
      <c r="D215" s="7">
        <f>D216+D218</f>
        <v>1449000</v>
      </c>
      <c r="E215" s="7">
        <f t="shared" ref="E215:F215" si="98">E216+E218</f>
        <v>1481000</v>
      </c>
      <c r="F215" s="7">
        <f t="shared" si="98"/>
        <v>1513000</v>
      </c>
      <c r="G215" s="23"/>
    </row>
    <row r="216" spans="1:7" x14ac:dyDescent="0.25">
      <c r="A216" s="8" t="s">
        <v>190</v>
      </c>
      <c r="B216" s="9" t="s">
        <v>191</v>
      </c>
      <c r="C216" s="9"/>
      <c r="D216" s="10">
        <f>D217</f>
        <v>471000</v>
      </c>
      <c r="E216" s="10">
        <f>E217</f>
        <v>471000</v>
      </c>
      <c r="F216" s="10">
        <f t="shared" ref="F216" si="99">F217</f>
        <v>471000</v>
      </c>
      <c r="G216" s="23"/>
    </row>
    <row r="217" spans="1:7" ht="25.5" x14ac:dyDescent="0.25">
      <c r="A217" s="11" t="s">
        <v>18</v>
      </c>
      <c r="B217" s="12" t="s">
        <v>191</v>
      </c>
      <c r="C217" s="12" t="s">
        <v>19</v>
      </c>
      <c r="D217" s="13">
        <v>471000</v>
      </c>
      <c r="E217" s="13">
        <v>471000</v>
      </c>
      <c r="F217" s="13">
        <v>471000</v>
      </c>
      <c r="G217" s="23"/>
    </row>
    <row r="218" spans="1:7" x14ac:dyDescent="0.25">
      <c r="A218" s="8" t="s">
        <v>192</v>
      </c>
      <c r="B218" s="9" t="s">
        <v>193</v>
      </c>
      <c r="C218" s="9"/>
      <c r="D218" s="10">
        <f>D219</f>
        <v>978000</v>
      </c>
      <c r="E218" s="10">
        <f t="shared" ref="E218:F218" si="100">E219</f>
        <v>1010000</v>
      </c>
      <c r="F218" s="10">
        <f t="shared" si="100"/>
        <v>1042000</v>
      </c>
      <c r="G218" s="23"/>
    </row>
    <row r="219" spans="1:7" ht="25.5" x14ac:dyDescent="0.25">
      <c r="A219" s="11" t="s">
        <v>18</v>
      </c>
      <c r="B219" s="12" t="s">
        <v>193</v>
      </c>
      <c r="C219" s="12" t="s">
        <v>19</v>
      </c>
      <c r="D219" s="13">
        <v>978000</v>
      </c>
      <c r="E219" s="13">
        <v>1010000</v>
      </c>
      <c r="F219" s="13">
        <v>1042000</v>
      </c>
      <c r="G219" s="23"/>
    </row>
    <row r="220" spans="1:7" x14ac:dyDescent="0.25">
      <c r="A220" s="2" t="s">
        <v>194</v>
      </c>
      <c r="B220" s="3" t="s">
        <v>195</v>
      </c>
      <c r="C220" s="3"/>
      <c r="D220" s="4">
        <f>D221</f>
        <v>20200</v>
      </c>
      <c r="E220" s="4">
        <f t="shared" ref="E220:F220" si="101">E221</f>
        <v>20200</v>
      </c>
      <c r="F220" s="4">
        <f t="shared" si="101"/>
        <v>20200</v>
      </c>
      <c r="G220" s="23"/>
    </row>
    <row r="221" spans="1:7" ht="25.5" x14ac:dyDescent="0.25">
      <c r="A221" s="5" t="s">
        <v>196</v>
      </c>
      <c r="B221" s="6" t="s">
        <v>197</v>
      </c>
      <c r="C221" s="6"/>
      <c r="D221" s="7">
        <f>D222+D224</f>
        <v>20200</v>
      </c>
      <c r="E221" s="7">
        <f t="shared" ref="E221:F221" si="102">E222+E224</f>
        <v>20200</v>
      </c>
      <c r="F221" s="7">
        <f t="shared" si="102"/>
        <v>20200</v>
      </c>
      <c r="G221" s="23"/>
    </row>
    <row r="222" spans="1:7" x14ac:dyDescent="0.25">
      <c r="A222" s="8" t="s">
        <v>198</v>
      </c>
      <c r="B222" s="9" t="s">
        <v>199</v>
      </c>
      <c r="C222" s="9"/>
      <c r="D222" s="10">
        <f>D223</f>
        <v>20000</v>
      </c>
      <c r="E222" s="10">
        <f t="shared" ref="E222:F222" si="103">E223</f>
        <v>20000</v>
      </c>
      <c r="F222" s="10">
        <f t="shared" si="103"/>
        <v>20000</v>
      </c>
      <c r="G222" s="23"/>
    </row>
    <row r="223" spans="1:7" ht="25.5" x14ac:dyDescent="0.25">
      <c r="A223" s="11" t="s">
        <v>18</v>
      </c>
      <c r="B223" s="12" t="s">
        <v>199</v>
      </c>
      <c r="C223" s="12" t="s">
        <v>19</v>
      </c>
      <c r="D223" s="13">
        <v>20000</v>
      </c>
      <c r="E223" s="13">
        <v>20000</v>
      </c>
      <c r="F223" s="13">
        <v>20000</v>
      </c>
      <c r="G223" s="23"/>
    </row>
    <row r="224" spans="1:7" ht="25.5" x14ac:dyDescent="0.25">
      <c r="A224" s="8" t="s">
        <v>200</v>
      </c>
      <c r="B224" s="9" t="s">
        <v>201</v>
      </c>
      <c r="C224" s="9"/>
      <c r="D224" s="10">
        <f>D225</f>
        <v>200</v>
      </c>
      <c r="E224" s="10">
        <f t="shared" ref="E224:F224" si="104">E225</f>
        <v>200</v>
      </c>
      <c r="F224" s="10">
        <f t="shared" si="104"/>
        <v>200</v>
      </c>
      <c r="G224" s="23"/>
    </row>
    <row r="225" spans="1:7" ht="25.5" x14ac:dyDescent="0.25">
      <c r="A225" s="11" t="s">
        <v>18</v>
      </c>
      <c r="B225" s="12" t="s">
        <v>201</v>
      </c>
      <c r="C225" s="12" t="s">
        <v>19</v>
      </c>
      <c r="D225" s="13">
        <v>200</v>
      </c>
      <c r="E225" s="13">
        <v>200</v>
      </c>
      <c r="F225" s="13">
        <v>200</v>
      </c>
      <c r="G225" s="23"/>
    </row>
    <row r="226" spans="1:7" x14ac:dyDescent="0.25">
      <c r="A226" s="45" t="s">
        <v>202</v>
      </c>
      <c r="B226" s="46" t="s">
        <v>203</v>
      </c>
      <c r="C226" s="46"/>
      <c r="D226" s="47">
        <f>D227+D239+D257+D280</f>
        <v>77996647.739999995</v>
      </c>
      <c r="E226" s="47">
        <f t="shared" ref="E226:F226" si="105">E227+E239+E257+E280</f>
        <v>79645797.359999999</v>
      </c>
      <c r="F226" s="47">
        <f t="shared" si="105"/>
        <v>56501875.869999997</v>
      </c>
      <c r="G226" s="23"/>
    </row>
    <row r="227" spans="1:7" x14ac:dyDescent="0.25">
      <c r="A227" s="2" t="s">
        <v>204</v>
      </c>
      <c r="B227" s="3" t="s">
        <v>205</v>
      </c>
      <c r="C227" s="3"/>
      <c r="D227" s="4">
        <f>D228+D231+D234</f>
        <v>483034.5</v>
      </c>
      <c r="E227" s="4">
        <f>E228+E231+E234</f>
        <v>9627730.0500000007</v>
      </c>
      <c r="F227" s="4">
        <f>F228+F231+F234</f>
        <v>483034.5</v>
      </c>
      <c r="G227" s="23"/>
    </row>
    <row r="228" spans="1:7" ht="25.5" x14ac:dyDescent="0.25">
      <c r="A228" s="5" t="s">
        <v>206</v>
      </c>
      <c r="B228" s="6" t="s">
        <v>207</v>
      </c>
      <c r="C228" s="6"/>
      <c r="D228" s="7">
        <f>D229</f>
        <v>230000</v>
      </c>
      <c r="E228" s="7">
        <f t="shared" ref="E228:F229" si="106">E229</f>
        <v>230000</v>
      </c>
      <c r="F228" s="7">
        <f t="shared" si="106"/>
        <v>230000</v>
      </c>
      <c r="G228" s="23"/>
    </row>
    <row r="229" spans="1:7" x14ac:dyDescent="0.25">
      <c r="A229" s="8" t="s">
        <v>208</v>
      </c>
      <c r="B229" s="9" t="s">
        <v>209</v>
      </c>
      <c r="C229" s="9"/>
      <c r="D229" s="10">
        <f>D230</f>
        <v>230000</v>
      </c>
      <c r="E229" s="10">
        <f t="shared" si="106"/>
        <v>230000</v>
      </c>
      <c r="F229" s="10">
        <f t="shared" si="106"/>
        <v>230000</v>
      </c>
      <c r="G229" s="23"/>
    </row>
    <row r="230" spans="1:7" ht="25.5" x14ac:dyDescent="0.25">
      <c r="A230" s="11" t="s">
        <v>18</v>
      </c>
      <c r="B230" s="12" t="s">
        <v>209</v>
      </c>
      <c r="C230" s="12" t="s">
        <v>19</v>
      </c>
      <c r="D230" s="13">
        <v>230000</v>
      </c>
      <c r="E230" s="13">
        <v>230000</v>
      </c>
      <c r="F230" s="13">
        <v>230000</v>
      </c>
      <c r="G230" s="23"/>
    </row>
    <row r="231" spans="1:7" x14ac:dyDescent="0.25">
      <c r="A231" s="5" t="s">
        <v>212</v>
      </c>
      <c r="B231" s="6" t="s">
        <v>213</v>
      </c>
      <c r="C231" s="6"/>
      <c r="D231" s="7">
        <f>D232</f>
        <v>203034.5</v>
      </c>
      <c r="E231" s="7">
        <f t="shared" ref="E231:F232" si="107">E232</f>
        <v>203034.5</v>
      </c>
      <c r="F231" s="7">
        <f t="shared" si="107"/>
        <v>203034.5</v>
      </c>
      <c r="G231" s="23"/>
    </row>
    <row r="232" spans="1:7" ht="165.75" x14ac:dyDescent="0.25">
      <c r="A232" s="8" t="s">
        <v>481</v>
      </c>
      <c r="B232" s="9" t="s">
        <v>214</v>
      </c>
      <c r="C232" s="9"/>
      <c r="D232" s="10">
        <f>D233</f>
        <v>203034.5</v>
      </c>
      <c r="E232" s="10">
        <f t="shared" si="107"/>
        <v>203034.5</v>
      </c>
      <c r="F232" s="10">
        <f t="shared" si="107"/>
        <v>203034.5</v>
      </c>
      <c r="G232" s="23"/>
    </row>
    <row r="233" spans="1:7" ht="25.5" x14ac:dyDescent="0.25">
      <c r="A233" s="11" t="s">
        <v>103</v>
      </c>
      <c r="B233" s="12" t="s">
        <v>214</v>
      </c>
      <c r="C233" s="12" t="s">
        <v>104</v>
      </c>
      <c r="D233" s="13">
        <v>203034.5</v>
      </c>
      <c r="E233" s="13">
        <v>203034.5</v>
      </c>
      <c r="F233" s="13">
        <v>203034.5</v>
      </c>
      <c r="G233" s="23"/>
    </row>
    <row r="234" spans="1:7" x14ac:dyDescent="0.25">
      <c r="A234" s="36" t="s">
        <v>422</v>
      </c>
      <c r="B234" s="37" t="s">
        <v>420</v>
      </c>
      <c r="C234" s="37"/>
      <c r="D234" s="38">
        <f>D235+D237</f>
        <v>50000</v>
      </c>
      <c r="E234" s="38">
        <f t="shared" ref="E234:F234" si="108">E235+E237</f>
        <v>9194695.5500000007</v>
      </c>
      <c r="F234" s="38">
        <f t="shared" si="108"/>
        <v>50000</v>
      </c>
      <c r="G234" s="23"/>
    </row>
    <row r="235" spans="1:7" ht="51" x14ac:dyDescent="0.25">
      <c r="A235" s="11" t="s">
        <v>478</v>
      </c>
      <c r="B235" s="12" t="s">
        <v>421</v>
      </c>
      <c r="C235" s="12"/>
      <c r="D235" s="13">
        <f>D236</f>
        <v>0</v>
      </c>
      <c r="E235" s="13">
        <f t="shared" ref="E235:F235" si="109">E236</f>
        <v>9144695.5500000007</v>
      </c>
      <c r="F235" s="13">
        <f t="shared" si="109"/>
        <v>0</v>
      </c>
      <c r="G235" s="23"/>
    </row>
    <row r="236" spans="1:7" x14ac:dyDescent="0.25">
      <c r="A236" s="11" t="s">
        <v>210</v>
      </c>
      <c r="B236" s="12" t="s">
        <v>421</v>
      </c>
      <c r="C236" s="12" t="s">
        <v>211</v>
      </c>
      <c r="D236" s="13">
        <v>0</v>
      </c>
      <c r="E236" s="13">
        <v>9144695.5500000007</v>
      </c>
      <c r="F236" s="13">
        <v>0</v>
      </c>
      <c r="G236" s="23"/>
    </row>
    <row r="237" spans="1:7" ht="25.5" x14ac:dyDescent="0.25">
      <c r="A237" s="11" t="s">
        <v>215</v>
      </c>
      <c r="B237" s="12" t="s">
        <v>431</v>
      </c>
      <c r="C237" s="12"/>
      <c r="D237" s="13">
        <f>D238</f>
        <v>50000</v>
      </c>
      <c r="E237" s="13">
        <f t="shared" ref="E237:F237" si="110">E238</f>
        <v>50000</v>
      </c>
      <c r="F237" s="13">
        <f t="shared" si="110"/>
        <v>50000</v>
      </c>
      <c r="G237" s="23"/>
    </row>
    <row r="238" spans="1:7" x14ac:dyDescent="0.25">
      <c r="A238" s="11" t="s">
        <v>210</v>
      </c>
      <c r="B238" s="12" t="s">
        <v>431</v>
      </c>
      <c r="C238" s="12" t="s">
        <v>211</v>
      </c>
      <c r="D238" s="13">
        <v>50000</v>
      </c>
      <c r="E238" s="13">
        <v>50000</v>
      </c>
      <c r="F238" s="13">
        <v>50000</v>
      </c>
      <c r="G238" s="23"/>
    </row>
    <row r="239" spans="1:7" x14ac:dyDescent="0.25">
      <c r="A239" s="2" t="s">
        <v>216</v>
      </c>
      <c r="B239" s="3" t="s">
        <v>217</v>
      </c>
      <c r="C239" s="3"/>
      <c r="D239" s="4">
        <f>D243+D254+D240</f>
        <v>22954700</v>
      </c>
      <c r="E239" s="4">
        <f>E243+E254+E240</f>
        <v>16048400.16</v>
      </c>
      <c r="F239" s="4">
        <f>F243+F254+F240</f>
        <v>50000</v>
      </c>
      <c r="G239" s="23"/>
    </row>
    <row r="240" spans="1:7" ht="25.5" x14ac:dyDescent="0.25">
      <c r="A240" s="2" t="s">
        <v>424</v>
      </c>
      <c r="B240" s="3" t="s">
        <v>423</v>
      </c>
      <c r="C240" s="3"/>
      <c r="D240" s="4">
        <f>D241</f>
        <v>2500000</v>
      </c>
      <c r="E240" s="4">
        <f t="shared" ref="E240:F240" si="111">E241</f>
        <v>0</v>
      </c>
      <c r="F240" s="4">
        <f t="shared" si="111"/>
        <v>0</v>
      </c>
      <c r="G240" s="23"/>
    </row>
    <row r="241" spans="1:7" ht="25.5" x14ac:dyDescent="0.25">
      <c r="A241" s="52" t="s">
        <v>394</v>
      </c>
      <c r="B241" s="53" t="s">
        <v>440</v>
      </c>
      <c r="C241" s="53"/>
      <c r="D241" s="54">
        <f>D242</f>
        <v>2500000</v>
      </c>
      <c r="E241" s="54">
        <f t="shared" ref="E241:F241" si="112">E242</f>
        <v>0</v>
      </c>
      <c r="F241" s="54">
        <f t="shared" si="112"/>
        <v>0</v>
      </c>
      <c r="G241" s="23"/>
    </row>
    <row r="242" spans="1:7" ht="25.5" x14ac:dyDescent="0.25">
      <c r="A242" s="11" t="s">
        <v>18</v>
      </c>
      <c r="B242" s="53" t="s">
        <v>440</v>
      </c>
      <c r="C242" s="53" t="s">
        <v>19</v>
      </c>
      <c r="D242" s="54">
        <v>2500000</v>
      </c>
      <c r="E242" s="54">
        <v>0</v>
      </c>
      <c r="F242" s="54">
        <v>0</v>
      </c>
      <c r="G242" s="23"/>
    </row>
    <row r="243" spans="1:7" ht="25.5" x14ac:dyDescent="0.25">
      <c r="A243" s="5" t="s">
        <v>218</v>
      </c>
      <c r="B243" s="6" t="s">
        <v>219</v>
      </c>
      <c r="C243" s="6"/>
      <c r="D243" s="7">
        <f>D246+D250+D252+D244+D248</f>
        <v>18300000</v>
      </c>
      <c r="E243" s="7">
        <f t="shared" ref="E243:F243" si="113">E246+E250+E252+E244+E248</f>
        <v>16048400.16</v>
      </c>
      <c r="F243" s="7">
        <f t="shared" si="113"/>
        <v>50000</v>
      </c>
      <c r="G243" s="23"/>
    </row>
    <row r="244" spans="1:7" ht="25.5" x14ac:dyDescent="0.25">
      <c r="A244" s="35" t="s">
        <v>220</v>
      </c>
      <c r="B244" s="44" t="s">
        <v>451</v>
      </c>
      <c r="C244" s="44"/>
      <c r="D244" s="41">
        <f>D245</f>
        <v>1000000</v>
      </c>
      <c r="E244" s="41">
        <f t="shared" ref="E244:F244" si="114">E245</f>
        <v>0</v>
      </c>
      <c r="F244" s="41">
        <f t="shared" si="114"/>
        <v>0</v>
      </c>
      <c r="G244" s="23"/>
    </row>
    <row r="245" spans="1:7" x14ac:dyDescent="0.25">
      <c r="A245" s="35" t="s">
        <v>210</v>
      </c>
      <c r="B245" s="44" t="s">
        <v>451</v>
      </c>
      <c r="C245" s="44" t="s">
        <v>211</v>
      </c>
      <c r="D245" s="41">
        <v>1000000</v>
      </c>
      <c r="E245" s="41">
        <v>0</v>
      </c>
      <c r="F245" s="41">
        <v>0</v>
      </c>
      <c r="G245" s="23"/>
    </row>
    <row r="246" spans="1:7" ht="25.5" x14ac:dyDescent="0.25">
      <c r="A246" s="8" t="s">
        <v>221</v>
      </c>
      <c r="B246" s="9" t="s">
        <v>222</v>
      </c>
      <c r="C246" s="9"/>
      <c r="D246" s="10">
        <f>D247</f>
        <v>17250000</v>
      </c>
      <c r="E246" s="10">
        <f t="shared" ref="E246:F246" si="115">E247</f>
        <v>0</v>
      </c>
      <c r="F246" s="10">
        <f t="shared" si="115"/>
        <v>0</v>
      </c>
      <c r="G246" s="23"/>
    </row>
    <row r="247" spans="1:7" ht="25.5" x14ac:dyDescent="0.25">
      <c r="A247" s="11" t="s">
        <v>18</v>
      </c>
      <c r="B247" s="12" t="s">
        <v>222</v>
      </c>
      <c r="C247" s="12" t="s">
        <v>19</v>
      </c>
      <c r="D247" s="13">
        <v>17250000</v>
      </c>
      <c r="E247" s="13">
        <v>0</v>
      </c>
      <c r="F247" s="13">
        <v>0</v>
      </c>
      <c r="G247" s="23"/>
    </row>
    <row r="248" spans="1:7" ht="25.5" x14ac:dyDescent="0.25">
      <c r="A248" s="35" t="s">
        <v>455</v>
      </c>
      <c r="B248" s="44" t="s">
        <v>454</v>
      </c>
      <c r="C248" s="44"/>
      <c r="D248" s="13">
        <f>D249</f>
        <v>0</v>
      </c>
      <c r="E248" s="13">
        <f t="shared" ref="E248:F248" si="116">E249</f>
        <v>15998400.16</v>
      </c>
      <c r="F248" s="13">
        <f t="shared" si="116"/>
        <v>0</v>
      </c>
      <c r="G248" s="23"/>
    </row>
    <row r="249" spans="1:7" x14ac:dyDescent="0.25">
      <c r="A249" s="35" t="s">
        <v>210</v>
      </c>
      <c r="B249" s="44" t="s">
        <v>454</v>
      </c>
      <c r="C249" s="44" t="s">
        <v>211</v>
      </c>
      <c r="D249" s="13">
        <v>0</v>
      </c>
      <c r="E249" s="13">
        <v>15998400.16</v>
      </c>
      <c r="F249" s="13">
        <v>0</v>
      </c>
      <c r="G249" s="23"/>
    </row>
    <row r="250" spans="1:7" ht="25.5" x14ac:dyDescent="0.25">
      <c r="A250" s="8" t="s">
        <v>220</v>
      </c>
      <c r="B250" s="9" t="s">
        <v>223</v>
      </c>
      <c r="C250" s="9"/>
      <c r="D250" s="10">
        <f>D251</f>
        <v>10000</v>
      </c>
      <c r="E250" s="10">
        <f t="shared" ref="E250:F250" si="117">E251</f>
        <v>10000</v>
      </c>
      <c r="F250" s="10">
        <f t="shared" si="117"/>
        <v>10000</v>
      </c>
      <c r="G250" s="23"/>
    </row>
    <row r="251" spans="1:7" x14ac:dyDescent="0.25">
      <c r="A251" s="11" t="s">
        <v>210</v>
      </c>
      <c r="B251" s="12" t="s">
        <v>223</v>
      </c>
      <c r="C251" s="12" t="s">
        <v>211</v>
      </c>
      <c r="D251" s="13">
        <v>10000</v>
      </c>
      <c r="E251" s="13">
        <v>10000</v>
      </c>
      <c r="F251" s="13">
        <v>10000</v>
      </c>
      <c r="G251" s="23"/>
    </row>
    <row r="252" spans="1:7" ht="25.5" x14ac:dyDescent="0.25">
      <c r="A252" s="8" t="s">
        <v>221</v>
      </c>
      <c r="B252" s="9" t="s">
        <v>224</v>
      </c>
      <c r="C252" s="9"/>
      <c r="D252" s="10">
        <f>D253</f>
        <v>40000</v>
      </c>
      <c r="E252" s="10">
        <f t="shared" ref="E252:F252" si="118">E253</f>
        <v>40000</v>
      </c>
      <c r="F252" s="10">
        <f t="shared" si="118"/>
        <v>40000</v>
      </c>
      <c r="G252" s="23"/>
    </row>
    <row r="253" spans="1:7" ht="25.5" x14ac:dyDescent="0.25">
      <c r="A253" s="11" t="s">
        <v>18</v>
      </c>
      <c r="B253" s="12" t="s">
        <v>224</v>
      </c>
      <c r="C253" s="12" t="s">
        <v>19</v>
      </c>
      <c r="D253" s="13">
        <v>40000</v>
      </c>
      <c r="E253" s="13">
        <v>40000</v>
      </c>
      <c r="F253" s="13">
        <v>40000</v>
      </c>
      <c r="G253" s="23"/>
    </row>
    <row r="254" spans="1:7" ht="25.5" x14ac:dyDescent="0.25">
      <c r="A254" s="5" t="s">
        <v>225</v>
      </c>
      <c r="B254" s="6" t="s">
        <v>226</v>
      </c>
      <c r="C254" s="6"/>
      <c r="D254" s="7">
        <f>D255</f>
        <v>2154700</v>
      </c>
      <c r="E254" s="7">
        <f t="shared" ref="E254:F254" si="119">E255</f>
        <v>0</v>
      </c>
      <c r="F254" s="7">
        <f t="shared" si="119"/>
        <v>0</v>
      </c>
      <c r="G254" s="23"/>
    </row>
    <row r="255" spans="1:7" ht="25.5" x14ac:dyDescent="0.25">
      <c r="A255" s="42" t="s">
        <v>425</v>
      </c>
      <c r="B255" s="43" t="s">
        <v>434</v>
      </c>
      <c r="C255" s="43"/>
      <c r="D255" s="41">
        <f>D256</f>
        <v>2154700</v>
      </c>
      <c r="E255" s="41">
        <f t="shared" ref="E255:F255" si="120">E256</f>
        <v>0</v>
      </c>
      <c r="F255" s="41">
        <f t="shared" si="120"/>
        <v>0</v>
      </c>
      <c r="G255" s="23"/>
    </row>
    <row r="256" spans="1:7" ht="25.5" x14ac:dyDescent="0.25">
      <c r="A256" s="11" t="s">
        <v>18</v>
      </c>
      <c r="B256" s="43" t="s">
        <v>434</v>
      </c>
      <c r="C256" s="43" t="s">
        <v>19</v>
      </c>
      <c r="D256" s="41">
        <v>2154700</v>
      </c>
      <c r="E256" s="41">
        <v>0</v>
      </c>
      <c r="F256" s="41">
        <v>0</v>
      </c>
      <c r="G256" s="23"/>
    </row>
    <row r="257" spans="1:7" x14ac:dyDescent="0.25">
      <c r="A257" s="2" t="s">
        <v>227</v>
      </c>
      <c r="B257" s="3" t="s">
        <v>228</v>
      </c>
      <c r="C257" s="3"/>
      <c r="D257" s="4">
        <f>D258+D261+D264+D268+D271+D274+D277</f>
        <v>6181006.6100000003</v>
      </c>
      <c r="E257" s="4">
        <f>E258+E261+E264+E268+E271+E274+E277</f>
        <v>2263806.61</v>
      </c>
      <c r="F257" s="4">
        <f>F258+F261+F264+F268+F271+F274+F277</f>
        <v>2242006.61</v>
      </c>
      <c r="G257" s="23"/>
    </row>
    <row r="258" spans="1:7" ht="25.5" x14ac:dyDescent="0.25">
      <c r="A258" s="5" t="s">
        <v>229</v>
      </c>
      <c r="B258" s="6" t="s">
        <v>230</v>
      </c>
      <c r="C258" s="6"/>
      <c r="D258" s="7">
        <f>D259</f>
        <v>175000</v>
      </c>
      <c r="E258" s="7">
        <f t="shared" ref="E258:F258" si="121">E259</f>
        <v>175000</v>
      </c>
      <c r="F258" s="7">
        <f t="shared" si="121"/>
        <v>175000</v>
      </c>
      <c r="G258" s="23"/>
    </row>
    <row r="259" spans="1:7" x14ac:dyDescent="0.25">
      <c r="A259" s="8" t="s">
        <v>231</v>
      </c>
      <c r="B259" s="9" t="s">
        <v>232</v>
      </c>
      <c r="C259" s="9"/>
      <c r="D259" s="10">
        <f>D260</f>
        <v>175000</v>
      </c>
      <c r="E259" s="10">
        <f t="shared" ref="E259:F259" si="122">E260</f>
        <v>175000</v>
      </c>
      <c r="F259" s="10">
        <f t="shared" si="122"/>
        <v>175000</v>
      </c>
      <c r="G259" s="23"/>
    </row>
    <row r="260" spans="1:7" ht="25.5" x14ac:dyDescent="0.25">
      <c r="A260" s="11" t="s">
        <v>18</v>
      </c>
      <c r="B260" s="12" t="s">
        <v>232</v>
      </c>
      <c r="C260" s="12" t="s">
        <v>19</v>
      </c>
      <c r="D260" s="13">
        <v>175000</v>
      </c>
      <c r="E260" s="13">
        <v>175000</v>
      </c>
      <c r="F260" s="13">
        <v>175000</v>
      </c>
      <c r="G260" s="23"/>
    </row>
    <row r="261" spans="1:7" x14ac:dyDescent="0.25">
      <c r="A261" s="5" t="s">
        <v>233</v>
      </c>
      <c r="B261" s="6" t="s">
        <v>234</v>
      </c>
      <c r="C261" s="6"/>
      <c r="D261" s="7">
        <f>D262</f>
        <v>75000</v>
      </c>
      <c r="E261" s="7">
        <f t="shared" ref="E261:F261" si="123">E262</f>
        <v>75000</v>
      </c>
      <c r="F261" s="7">
        <f t="shared" si="123"/>
        <v>75000</v>
      </c>
      <c r="G261" s="23"/>
    </row>
    <row r="262" spans="1:7" ht="38.25" x14ac:dyDescent="0.25">
      <c r="A262" s="11" t="s">
        <v>73</v>
      </c>
      <c r="B262" s="12" t="s">
        <v>382</v>
      </c>
      <c r="C262" s="12"/>
      <c r="D262" s="13">
        <f>D263</f>
        <v>75000</v>
      </c>
      <c r="E262" s="13">
        <f t="shared" ref="E262:F262" si="124">E263</f>
        <v>75000</v>
      </c>
      <c r="F262" s="13">
        <f t="shared" si="124"/>
        <v>75000</v>
      </c>
      <c r="G262" s="23"/>
    </row>
    <row r="263" spans="1:7" ht="25.5" x14ac:dyDescent="0.25">
      <c r="A263" s="11" t="s">
        <v>18</v>
      </c>
      <c r="B263" s="12" t="s">
        <v>382</v>
      </c>
      <c r="C263" s="12" t="s">
        <v>19</v>
      </c>
      <c r="D263" s="13">
        <v>75000</v>
      </c>
      <c r="E263" s="13">
        <v>75000</v>
      </c>
      <c r="F263" s="13">
        <v>75000</v>
      </c>
      <c r="G263" s="23"/>
    </row>
    <row r="264" spans="1:7" ht="76.5" x14ac:dyDescent="0.25">
      <c r="A264" s="5" t="s">
        <v>235</v>
      </c>
      <c r="B264" s="6" t="s">
        <v>236</v>
      </c>
      <c r="C264" s="6"/>
      <c r="D264" s="7">
        <f>D265</f>
        <v>5387000</v>
      </c>
      <c r="E264" s="7">
        <f t="shared" ref="E264:F264" si="125">E265</f>
        <v>1469800</v>
      </c>
      <c r="F264" s="7">
        <f t="shared" si="125"/>
        <v>1448000</v>
      </c>
      <c r="G264" s="23"/>
    </row>
    <row r="265" spans="1:7" x14ac:dyDescent="0.25">
      <c r="A265" s="8" t="s">
        <v>231</v>
      </c>
      <c r="B265" s="9" t="s">
        <v>237</v>
      </c>
      <c r="C265" s="9"/>
      <c r="D265" s="10">
        <f>D266+D267</f>
        <v>5387000</v>
      </c>
      <c r="E265" s="10">
        <f t="shared" ref="E265:F265" si="126">E266+E267</f>
        <v>1469800</v>
      </c>
      <c r="F265" s="10">
        <f t="shared" si="126"/>
        <v>1448000</v>
      </c>
      <c r="G265" s="23"/>
    </row>
    <row r="266" spans="1:7" ht="25.5" x14ac:dyDescent="0.25">
      <c r="A266" s="11" t="s">
        <v>18</v>
      </c>
      <c r="B266" s="12" t="s">
        <v>237</v>
      </c>
      <c r="C266" s="12" t="s">
        <v>19</v>
      </c>
      <c r="D266" s="13">
        <v>4857000</v>
      </c>
      <c r="E266" s="13">
        <v>939800</v>
      </c>
      <c r="F266" s="13">
        <v>918000</v>
      </c>
      <c r="G266" s="23"/>
    </row>
    <row r="267" spans="1:7" x14ac:dyDescent="0.25">
      <c r="A267" s="11" t="s">
        <v>8</v>
      </c>
      <c r="B267" s="12" t="s">
        <v>237</v>
      </c>
      <c r="C267" s="12" t="s">
        <v>9</v>
      </c>
      <c r="D267" s="13">
        <v>530000</v>
      </c>
      <c r="E267" s="13">
        <v>530000</v>
      </c>
      <c r="F267" s="13">
        <v>530000</v>
      </c>
      <c r="G267" s="23"/>
    </row>
    <row r="268" spans="1:7" x14ac:dyDescent="0.25">
      <c r="A268" s="5" t="s">
        <v>238</v>
      </c>
      <c r="B268" s="6" t="s">
        <v>239</v>
      </c>
      <c r="C268" s="6"/>
      <c r="D268" s="7">
        <f>D269</f>
        <v>80000</v>
      </c>
      <c r="E268" s="7">
        <f t="shared" ref="E268:F268" si="127">E269</f>
        <v>80000</v>
      </c>
      <c r="F268" s="7">
        <f t="shared" si="127"/>
        <v>80000</v>
      </c>
      <c r="G268" s="23"/>
    </row>
    <row r="269" spans="1:7" ht="38.25" x14ac:dyDescent="0.25">
      <c r="A269" s="8" t="s">
        <v>73</v>
      </c>
      <c r="B269" s="9" t="s">
        <v>240</v>
      </c>
      <c r="C269" s="9"/>
      <c r="D269" s="10">
        <f>D270</f>
        <v>80000</v>
      </c>
      <c r="E269" s="10">
        <f t="shared" ref="E269:F269" si="128">E270</f>
        <v>80000</v>
      </c>
      <c r="F269" s="10">
        <f t="shared" si="128"/>
        <v>80000</v>
      </c>
      <c r="G269" s="24"/>
    </row>
    <row r="270" spans="1:7" ht="25.5" x14ac:dyDescent="0.25">
      <c r="A270" s="11" t="s">
        <v>18</v>
      </c>
      <c r="B270" s="12" t="s">
        <v>240</v>
      </c>
      <c r="C270" s="12" t="s">
        <v>19</v>
      </c>
      <c r="D270" s="13">
        <v>80000</v>
      </c>
      <c r="E270" s="13">
        <v>80000</v>
      </c>
      <c r="F270" s="13">
        <v>80000</v>
      </c>
      <c r="G270" s="23"/>
    </row>
    <row r="271" spans="1:7" ht="25.5" x14ac:dyDescent="0.25">
      <c r="A271" s="5" t="s">
        <v>241</v>
      </c>
      <c r="B271" s="6" t="s">
        <v>242</v>
      </c>
      <c r="C271" s="6"/>
      <c r="D271" s="7">
        <f>D272</f>
        <v>243006.61</v>
      </c>
      <c r="E271" s="7">
        <f t="shared" ref="E271:F271" si="129">E272</f>
        <v>243006.61</v>
      </c>
      <c r="F271" s="7">
        <f t="shared" si="129"/>
        <v>243006.61</v>
      </c>
      <c r="G271" s="23"/>
    </row>
    <row r="272" spans="1:7" ht="25.5" x14ac:dyDescent="0.25">
      <c r="A272" s="8" t="s">
        <v>243</v>
      </c>
      <c r="B272" s="9" t="s">
        <v>244</v>
      </c>
      <c r="C272" s="9"/>
      <c r="D272" s="10">
        <f>D273</f>
        <v>243006.61</v>
      </c>
      <c r="E272" s="10">
        <f t="shared" ref="E272:F272" si="130">E273</f>
        <v>243006.61</v>
      </c>
      <c r="F272" s="10">
        <f t="shared" si="130"/>
        <v>243006.61</v>
      </c>
      <c r="G272" s="23"/>
    </row>
    <row r="273" spans="1:7" ht="25.5" x14ac:dyDescent="0.25">
      <c r="A273" s="11" t="s">
        <v>18</v>
      </c>
      <c r="B273" s="12" t="s">
        <v>244</v>
      </c>
      <c r="C273" s="12" t="s">
        <v>19</v>
      </c>
      <c r="D273" s="13">
        <v>243006.61</v>
      </c>
      <c r="E273" s="13">
        <v>243006.61</v>
      </c>
      <c r="F273" s="13">
        <v>243006.61</v>
      </c>
      <c r="G273" s="23"/>
    </row>
    <row r="274" spans="1:7" x14ac:dyDescent="0.25">
      <c r="A274" s="5" t="s">
        <v>245</v>
      </c>
      <c r="B274" s="6" t="s">
        <v>246</v>
      </c>
      <c r="C274" s="6"/>
      <c r="D274" s="7">
        <f>D275</f>
        <v>101000</v>
      </c>
      <c r="E274" s="7">
        <f t="shared" ref="E274:F274" si="131">E275</f>
        <v>101000</v>
      </c>
      <c r="F274" s="7">
        <f t="shared" si="131"/>
        <v>101000</v>
      </c>
      <c r="G274" s="23"/>
    </row>
    <row r="275" spans="1:7" x14ac:dyDescent="0.25">
      <c r="A275" s="8" t="s">
        <v>231</v>
      </c>
      <c r="B275" s="9" t="s">
        <v>247</v>
      </c>
      <c r="C275" s="9"/>
      <c r="D275" s="10">
        <f>D276</f>
        <v>101000</v>
      </c>
      <c r="E275" s="10">
        <f t="shared" ref="E275:F275" si="132">E276</f>
        <v>101000</v>
      </c>
      <c r="F275" s="10">
        <f t="shared" si="132"/>
        <v>101000</v>
      </c>
      <c r="G275" s="23"/>
    </row>
    <row r="276" spans="1:7" ht="25.5" x14ac:dyDescent="0.25">
      <c r="A276" s="11" t="s">
        <v>18</v>
      </c>
      <c r="B276" s="12" t="s">
        <v>247</v>
      </c>
      <c r="C276" s="12" t="s">
        <v>19</v>
      </c>
      <c r="D276" s="13">
        <v>101000</v>
      </c>
      <c r="E276" s="13">
        <v>101000</v>
      </c>
      <c r="F276" s="13">
        <v>101000</v>
      </c>
      <c r="G276" s="23"/>
    </row>
    <row r="277" spans="1:7" ht="25.5" x14ac:dyDescent="0.25">
      <c r="A277" s="5" t="s">
        <v>248</v>
      </c>
      <c r="B277" s="6" t="s">
        <v>249</v>
      </c>
      <c r="C277" s="6"/>
      <c r="D277" s="7">
        <f>D278</f>
        <v>120000</v>
      </c>
      <c r="E277" s="7">
        <f t="shared" ref="E277:F278" si="133">E278</f>
        <v>120000</v>
      </c>
      <c r="F277" s="7">
        <f t="shared" si="133"/>
        <v>120000</v>
      </c>
      <c r="G277" s="23"/>
    </row>
    <row r="278" spans="1:7" x14ac:dyDescent="0.25">
      <c r="A278" s="8" t="s">
        <v>250</v>
      </c>
      <c r="B278" s="9" t="s">
        <v>251</v>
      </c>
      <c r="C278" s="9"/>
      <c r="D278" s="10">
        <f>D279</f>
        <v>120000</v>
      </c>
      <c r="E278" s="10">
        <f t="shared" si="133"/>
        <v>120000</v>
      </c>
      <c r="F278" s="10">
        <f t="shared" si="133"/>
        <v>120000</v>
      </c>
      <c r="G278" s="23"/>
    </row>
    <row r="279" spans="1:7" ht="25.5" x14ac:dyDescent="0.25">
      <c r="A279" s="11" t="s">
        <v>18</v>
      </c>
      <c r="B279" s="12" t="s">
        <v>251</v>
      </c>
      <c r="C279" s="12" t="s">
        <v>19</v>
      </c>
      <c r="D279" s="13">
        <v>120000</v>
      </c>
      <c r="E279" s="13">
        <v>120000</v>
      </c>
      <c r="F279" s="13">
        <v>120000</v>
      </c>
      <c r="G279" s="23"/>
    </row>
    <row r="280" spans="1:7" ht="38.25" x14ac:dyDescent="0.25">
      <c r="A280" s="2" t="s">
        <v>252</v>
      </c>
      <c r="B280" s="3" t="s">
        <v>253</v>
      </c>
      <c r="C280" s="3"/>
      <c r="D280" s="4">
        <f>D281</f>
        <v>48377906.629999995</v>
      </c>
      <c r="E280" s="4">
        <f t="shared" ref="E280:F280" si="134">E281</f>
        <v>51705860.539999999</v>
      </c>
      <c r="F280" s="4">
        <f t="shared" si="134"/>
        <v>53726834.759999998</v>
      </c>
      <c r="G280" s="23"/>
    </row>
    <row r="281" spans="1:7" ht="25.5" x14ac:dyDescent="0.25">
      <c r="A281" s="5" t="s">
        <v>254</v>
      </c>
      <c r="B281" s="6" t="s">
        <v>255</v>
      </c>
      <c r="C281" s="6"/>
      <c r="D281" s="7">
        <f>D282+D284+D286+D288+D290</f>
        <v>48377906.629999995</v>
      </c>
      <c r="E281" s="7">
        <f t="shared" ref="E281:F281" si="135">E282+E284+E286+E288+E290</f>
        <v>51705860.539999999</v>
      </c>
      <c r="F281" s="7">
        <f t="shared" si="135"/>
        <v>53726834.759999998</v>
      </c>
      <c r="G281" s="23"/>
    </row>
    <row r="282" spans="1:7" ht="25.5" x14ac:dyDescent="0.25">
      <c r="A282" s="8" t="s">
        <v>256</v>
      </c>
      <c r="B282" s="9" t="s">
        <v>257</v>
      </c>
      <c r="C282" s="9"/>
      <c r="D282" s="10">
        <f>D283</f>
        <v>23762100</v>
      </c>
      <c r="E282" s="10">
        <f t="shared" ref="E282:F282" si="136">E283</f>
        <v>31319900</v>
      </c>
      <c r="F282" s="10">
        <f t="shared" si="136"/>
        <v>33348500</v>
      </c>
      <c r="G282" s="23"/>
    </row>
    <row r="283" spans="1:7" ht="25.5" x14ac:dyDescent="0.25">
      <c r="A283" s="11" t="s">
        <v>18</v>
      </c>
      <c r="B283" s="12" t="s">
        <v>257</v>
      </c>
      <c r="C283" s="12" t="s">
        <v>19</v>
      </c>
      <c r="D283" s="13">
        <v>23762100</v>
      </c>
      <c r="E283" s="13">
        <v>31319900</v>
      </c>
      <c r="F283" s="13">
        <v>33348500</v>
      </c>
      <c r="G283" s="23"/>
    </row>
    <row r="284" spans="1:7" ht="38.25" x14ac:dyDescent="0.25">
      <c r="A284" s="11" t="s">
        <v>473</v>
      </c>
      <c r="B284" s="57" t="s">
        <v>469</v>
      </c>
      <c r="C284" s="12"/>
      <c r="D284" s="13">
        <f>D285</f>
        <v>18337581.629999999</v>
      </c>
      <c r="E284" s="13">
        <f t="shared" ref="E284:F284" si="137">E285</f>
        <v>14107735.539999999</v>
      </c>
      <c r="F284" s="13">
        <f t="shared" si="137"/>
        <v>14100109.76</v>
      </c>
      <c r="G284" s="23"/>
    </row>
    <row r="285" spans="1:7" ht="25.5" x14ac:dyDescent="0.25">
      <c r="A285" s="11" t="s">
        <v>18</v>
      </c>
      <c r="B285" s="57" t="s">
        <v>469</v>
      </c>
      <c r="C285" s="12" t="s">
        <v>19</v>
      </c>
      <c r="D285" s="13">
        <v>18337581.629999999</v>
      </c>
      <c r="E285" s="13">
        <v>14107735.539999999</v>
      </c>
      <c r="F285" s="13">
        <v>14100109.76</v>
      </c>
      <c r="G285" s="23"/>
    </row>
    <row r="286" spans="1:7" ht="38.25" x14ac:dyDescent="0.25">
      <c r="A286" s="11" t="s">
        <v>474</v>
      </c>
      <c r="B286" s="57" t="s">
        <v>470</v>
      </c>
      <c r="C286" s="12"/>
      <c r="D286" s="13">
        <f>D287</f>
        <v>6032225</v>
      </c>
      <c r="E286" s="13">
        <f t="shared" ref="E286:F286" si="138">E287</f>
        <v>6032225</v>
      </c>
      <c r="F286" s="13">
        <f t="shared" si="138"/>
        <v>6032225</v>
      </c>
      <c r="G286" s="23"/>
    </row>
    <row r="287" spans="1:7" ht="25.5" x14ac:dyDescent="0.25">
      <c r="A287" s="11" t="s">
        <v>18</v>
      </c>
      <c r="B287" s="57" t="s">
        <v>470</v>
      </c>
      <c r="C287" s="12" t="s">
        <v>19</v>
      </c>
      <c r="D287" s="13">
        <v>6032225</v>
      </c>
      <c r="E287" s="13">
        <v>6032225</v>
      </c>
      <c r="F287" s="13">
        <v>6032225</v>
      </c>
      <c r="G287" s="23"/>
    </row>
    <row r="288" spans="1:7" ht="38.25" x14ac:dyDescent="0.25">
      <c r="A288" s="11" t="s">
        <v>473</v>
      </c>
      <c r="B288" s="57" t="s">
        <v>471</v>
      </c>
      <c r="C288" s="12"/>
      <c r="D288" s="13">
        <f>D289</f>
        <v>186000</v>
      </c>
      <c r="E288" s="13">
        <f t="shared" ref="E288:F288" si="139">E289</f>
        <v>186000</v>
      </c>
      <c r="F288" s="13">
        <f t="shared" si="139"/>
        <v>186000</v>
      </c>
      <c r="G288" s="23"/>
    </row>
    <row r="289" spans="1:7" ht="25.5" x14ac:dyDescent="0.25">
      <c r="A289" s="11" t="s">
        <v>18</v>
      </c>
      <c r="B289" s="57" t="s">
        <v>471</v>
      </c>
      <c r="C289" s="12" t="s">
        <v>19</v>
      </c>
      <c r="D289" s="13">
        <v>186000</v>
      </c>
      <c r="E289" s="13">
        <v>186000</v>
      </c>
      <c r="F289" s="13">
        <v>186000</v>
      </c>
      <c r="G289" s="23"/>
    </row>
    <row r="290" spans="1:7" ht="38.25" x14ac:dyDescent="0.25">
      <c r="A290" s="11" t="s">
        <v>474</v>
      </c>
      <c r="B290" s="57" t="s">
        <v>472</v>
      </c>
      <c r="C290" s="12"/>
      <c r="D290" s="13">
        <f>D291</f>
        <v>60000</v>
      </c>
      <c r="E290" s="13">
        <f t="shared" ref="E290:F290" si="140">E291</f>
        <v>60000</v>
      </c>
      <c r="F290" s="13">
        <f t="shared" si="140"/>
        <v>60000</v>
      </c>
      <c r="G290" s="23"/>
    </row>
    <row r="291" spans="1:7" ht="25.5" x14ac:dyDescent="0.25">
      <c r="A291" s="11" t="s">
        <v>18</v>
      </c>
      <c r="B291" s="57" t="s">
        <v>472</v>
      </c>
      <c r="C291" s="12" t="s">
        <v>19</v>
      </c>
      <c r="D291" s="13">
        <v>60000</v>
      </c>
      <c r="E291" s="13">
        <v>60000</v>
      </c>
      <c r="F291" s="13">
        <v>60000</v>
      </c>
      <c r="G291" s="23"/>
    </row>
    <row r="292" spans="1:7" ht="28.5" x14ac:dyDescent="0.25">
      <c r="A292" s="45" t="s">
        <v>258</v>
      </c>
      <c r="B292" s="46" t="s">
        <v>259</v>
      </c>
      <c r="C292" s="46"/>
      <c r="D292" s="47">
        <f>D293+D312+D302+D306</f>
        <v>152481197.25</v>
      </c>
      <c r="E292" s="47">
        <f>E293+E312+E302+E306</f>
        <v>166313640.27000001</v>
      </c>
      <c r="F292" s="47">
        <f>F293+F312+F302+F306</f>
        <v>180087979.71000001</v>
      </c>
      <c r="G292" s="23"/>
    </row>
    <row r="293" spans="1:7" x14ac:dyDescent="0.25">
      <c r="A293" s="2" t="s">
        <v>260</v>
      </c>
      <c r="B293" s="3" t="s">
        <v>261</v>
      </c>
      <c r="C293" s="3"/>
      <c r="D293" s="4">
        <f>D294+D298</f>
        <v>2152217.89</v>
      </c>
      <c r="E293" s="4">
        <f t="shared" ref="E293:F293" si="141">E294+E298</f>
        <v>2305961.27</v>
      </c>
      <c r="F293" s="4">
        <f t="shared" si="141"/>
        <v>2424480.71</v>
      </c>
      <c r="G293" s="23"/>
    </row>
    <row r="294" spans="1:7" ht="38.25" x14ac:dyDescent="0.25">
      <c r="A294" s="5" t="s">
        <v>262</v>
      </c>
      <c r="B294" s="6" t="s">
        <v>263</v>
      </c>
      <c r="C294" s="6"/>
      <c r="D294" s="7">
        <f>D295</f>
        <v>1251600</v>
      </c>
      <c r="E294" s="7">
        <f t="shared" ref="E294:F294" si="142">E295</f>
        <v>1371000</v>
      </c>
      <c r="F294" s="7">
        <f t="shared" si="142"/>
        <v>1487000</v>
      </c>
      <c r="G294" s="23"/>
    </row>
    <row r="295" spans="1:7" x14ac:dyDescent="0.25">
      <c r="A295" s="8" t="s">
        <v>101</v>
      </c>
      <c r="B295" s="9" t="s">
        <v>264</v>
      </c>
      <c r="C295" s="9"/>
      <c r="D295" s="10">
        <f>D296+D297</f>
        <v>1251600</v>
      </c>
      <c r="E295" s="10">
        <f t="shared" ref="E295:F295" si="143">E296+E297</f>
        <v>1371000</v>
      </c>
      <c r="F295" s="10">
        <f t="shared" si="143"/>
        <v>1487000</v>
      </c>
      <c r="G295" s="23"/>
    </row>
    <row r="296" spans="1:7" ht="25.5" x14ac:dyDescent="0.25">
      <c r="A296" s="11" t="s">
        <v>103</v>
      </c>
      <c r="B296" s="12" t="s">
        <v>264</v>
      </c>
      <c r="C296" s="12" t="s">
        <v>104</v>
      </c>
      <c r="D296" s="13">
        <v>1071400</v>
      </c>
      <c r="E296" s="13">
        <v>1178000</v>
      </c>
      <c r="F296" s="13">
        <v>1281000</v>
      </c>
      <c r="G296" s="23"/>
    </row>
    <row r="297" spans="1:7" ht="25.5" x14ac:dyDescent="0.25">
      <c r="A297" s="11" t="s">
        <v>18</v>
      </c>
      <c r="B297" s="12" t="s">
        <v>264</v>
      </c>
      <c r="C297" s="12" t="s">
        <v>19</v>
      </c>
      <c r="D297" s="13">
        <v>180200</v>
      </c>
      <c r="E297" s="13">
        <v>193000</v>
      </c>
      <c r="F297" s="13">
        <v>206000</v>
      </c>
      <c r="G297" s="23"/>
    </row>
    <row r="298" spans="1:7" ht="51" x14ac:dyDescent="0.25">
      <c r="A298" s="5" t="s">
        <v>265</v>
      </c>
      <c r="B298" s="6" t="s">
        <v>266</v>
      </c>
      <c r="C298" s="6"/>
      <c r="D298" s="7">
        <f>D299</f>
        <v>900617.89</v>
      </c>
      <c r="E298" s="7">
        <f t="shared" ref="E298:F298" si="144">E299</f>
        <v>934961.27</v>
      </c>
      <c r="F298" s="7">
        <f t="shared" si="144"/>
        <v>937480.71</v>
      </c>
      <c r="G298" s="23"/>
    </row>
    <row r="299" spans="1:7" ht="25.5" x14ac:dyDescent="0.25">
      <c r="A299" s="8" t="s">
        <v>267</v>
      </c>
      <c r="B299" s="9" t="s">
        <v>268</v>
      </c>
      <c r="C299" s="9"/>
      <c r="D299" s="10">
        <f>D300+D301</f>
        <v>900617.89</v>
      </c>
      <c r="E299" s="10">
        <f t="shared" ref="E299:F299" si="145">E300+E301</f>
        <v>934961.27</v>
      </c>
      <c r="F299" s="10">
        <f t="shared" si="145"/>
        <v>937480.71</v>
      </c>
      <c r="G299" s="23"/>
    </row>
    <row r="300" spans="1:7" ht="25.5" x14ac:dyDescent="0.25">
      <c r="A300" s="11" t="s">
        <v>103</v>
      </c>
      <c r="B300" s="12" t="s">
        <v>268</v>
      </c>
      <c r="C300" s="12" t="s">
        <v>104</v>
      </c>
      <c r="D300" s="13">
        <v>684553.51</v>
      </c>
      <c r="E300" s="13">
        <v>718313.09</v>
      </c>
      <c r="F300" s="13">
        <v>720248.73</v>
      </c>
      <c r="G300" s="23"/>
    </row>
    <row r="301" spans="1:7" ht="25.5" x14ac:dyDescent="0.25">
      <c r="A301" s="11" t="s">
        <v>18</v>
      </c>
      <c r="B301" s="12" t="s">
        <v>268</v>
      </c>
      <c r="C301" s="12" t="s">
        <v>19</v>
      </c>
      <c r="D301" s="13">
        <v>216064.38</v>
      </c>
      <c r="E301" s="13">
        <v>216648.18</v>
      </c>
      <c r="F301" s="13">
        <v>217231.98</v>
      </c>
      <c r="G301" s="23"/>
    </row>
    <row r="302" spans="1:7" ht="25.5" x14ac:dyDescent="0.25">
      <c r="A302" s="36" t="s">
        <v>406</v>
      </c>
      <c r="B302" s="37" t="s">
        <v>403</v>
      </c>
      <c r="C302" s="37"/>
      <c r="D302" s="38">
        <f>D303</f>
        <v>2032800</v>
      </c>
      <c r="E302" s="38">
        <f t="shared" ref="E302:F304" si="146">E303</f>
        <v>2112079</v>
      </c>
      <c r="F302" s="38">
        <f t="shared" si="146"/>
        <v>2202899</v>
      </c>
      <c r="G302" s="23"/>
    </row>
    <row r="303" spans="1:7" ht="25.5" x14ac:dyDescent="0.25">
      <c r="A303" s="36" t="s">
        <v>407</v>
      </c>
      <c r="B303" s="37" t="s">
        <v>404</v>
      </c>
      <c r="C303" s="37"/>
      <c r="D303" s="38">
        <f>D304</f>
        <v>2032800</v>
      </c>
      <c r="E303" s="38">
        <f t="shared" si="146"/>
        <v>2112079</v>
      </c>
      <c r="F303" s="38">
        <f t="shared" si="146"/>
        <v>2202899</v>
      </c>
      <c r="G303" s="23"/>
    </row>
    <row r="304" spans="1:7" x14ac:dyDescent="0.25">
      <c r="A304" s="11" t="s">
        <v>408</v>
      </c>
      <c r="B304" s="12" t="s">
        <v>405</v>
      </c>
      <c r="C304" s="12"/>
      <c r="D304" s="13">
        <f>D305</f>
        <v>2032800</v>
      </c>
      <c r="E304" s="13">
        <f t="shared" si="146"/>
        <v>2112079</v>
      </c>
      <c r="F304" s="13">
        <f t="shared" si="146"/>
        <v>2202899</v>
      </c>
      <c r="G304" s="23"/>
    </row>
    <row r="305" spans="1:7" ht="25.5" x14ac:dyDescent="0.25">
      <c r="A305" s="11" t="s">
        <v>103</v>
      </c>
      <c r="B305" s="12" t="s">
        <v>405</v>
      </c>
      <c r="C305" s="12" t="s">
        <v>104</v>
      </c>
      <c r="D305" s="13">
        <v>2032800</v>
      </c>
      <c r="E305" s="13">
        <v>2112079</v>
      </c>
      <c r="F305" s="13">
        <v>2202899</v>
      </c>
      <c r="G305" s="23"/>
    </row>
    <row r="306" spans="1:7" ht="25.5" x14ac:dyDescent="0.25">
      <c r="A306" s="36" t="s">
        <v>412</v>
      </c>
      <c r="B306" s="37" t="s">
        <v>409</v>
      </c>
      <c r="C306" s="37"/>
      <c r="D306" s="38">
        <f>D307</f>
        <v>203979.36</v>
      </c>
      <c r="E306" s="38">
        <f t="shared" ref="E306:F306" si="147">E307</f>
        <v>20000</v>
      </c>
      <c r="F306" s="38">
        <f t="shared" si="147"/>
        <v>20000</v>
      </c>
      <c r="G306" s="23"/>
    </row>
    <row r="307" spans="1:7" ht="51" x14ac:dyDescent="0.25">
      <c r="A307" s="36" t="s">
        <v>413</v>
      </c>
      <c r="B307" s="37" t="s">
        <v>410</v>
      </c>
      <c r="C307" s="37"/>
      <c r="D307" s="38">
        <f>D308+D310</f>
        <v>203979.36</v>
      </c>
      <c r="E307" s="38">
        <f>E308+E310</f>
        <v>20000</v>
      </c>
      <c r="F307" s="38">
        <f>F308+F310</f>
        <v>20000</v>
      </c>
      <c r="G307" s="23"/>
    </row>
    <row r="308" spans="1:7" x14ac:dyDescent="0.25">
      <c r="A308" s="11" t="s">
        <v>476</v>
      </c>
      <c r="B308" s="12" t="s">
        <v>411</v>
      </c>
      <c r="C308" s="12"/>
      <c r="D308" s="13">
        <f>D309</f>
        <v>183979.36</v>
      </c>
      <c r="E308" s="13">
        <f t="shared" ref="E308:F308" si="148">E309</f>
        <v>0</v>
      </c>
      <c r="F308" s="13">
        <f t="shared" si="148"/>
        <v>0</v>
      </c>
      <c r="G308" s="23"/>
    </row>
    <row r="309" spans="1:7" ht="25.5" x14ac:dyDescent="0.25">
      <c r="A309" s="11" t="s">
        <v>18</v>
      </c>
      <c r="B309" s="12" t="s">
        <v>411</v>
      </c>
      <c r="C309" s="12" t="s">
        <v>19</v>
      </c>
      <c r="D309" s="13">
        <v>183979.36</v>
      </c>
      <c r="E309" s="13">
        <v>0</v>
      </c>
      <c r="F309" s="13">
        <v>0</v>
      </c>
      <c r="G309" s="23"/>
    </row>
    <row r="310" spans="1:7" x14ac:dyDescent="0.25">
      <c r="A310" s="11" t="s">
        <v>476</v>
      </c>
      <c r="B310" s="55" t="s">
        <v>452</v>
      </c>
      <c r="C310" s="55"/>
      <c r="D310" s="13">
        <f>D311</f>
        <v>20000</v>
      </c>
      <c r="E310" s="13">
        <f t="shared" ref="E310:F310" si="149">E311</f>
        <v>20000</v>
      </c>
      <c r="F310" s="13">
        <f t="shared" si="149"/>
        <v>20000</v>
      </c>
      <c r="G310" s="23"/>
    </row>
    <row r="311" spans="1:7" ht="25.5" x14ac:dyDescent="0.25">
      <c r="A311" s="35" t="s">
        <v>453</v>
      </c>
      <c r="B311" s="44" t="s">
        <v>452</v>
      </c>
      <c r="C311" s="44" t="s">
        <v>19</v>
      </c>
      <c r="D311" s="13">
        <v>20000</v>
      </c>
      <c r="E311" s="13">
        <v>20000</v>
      </c>
      <c r="F311" s="13">
        <v>20000</v>
      </c>
      <c r="G311" s="23"/>
    </row>
    <row r="312" spans="1:7" ht="25.5" x14ac:dyDescent="0.25">
      <c r="A312" s="2" t="s">
        <v>269</v>
      </c>
      <c r="B312" s="3" t="s">
        <v>270</v>
      </c>
      <c r="C312" s="3"/>
      <c r="D312" s="4">
        <f>D313+D322+D325+D329+D333</f>
        <v>148092200</v>
      </c>
      <c r="E312" s="4">
        <f>E313+E322+E325+E329+E333</f>
        <v>161875600</v>
      </c>
      <c r="F312" s="4">
        <f>F313+F322+F325+F329+F333</f>
        <v>175440600</v>
      </c>
      <c r="G312" s="23"/>
    </row>
    <row r="313" spans="1:7" ht="25.5" x14ac:dyDescent="0.25">
      <c r="A313" s="5" t="s">
        <v>271</v>
      </c>
      <c r="B313" s="6" t="s">
        <v>272</v>
      </c>
      <c r="C313" s="6"/>
      <c r="D313" s="7">
        <f>D314+D316+D320</f>
        <v>48641000</v>
      </c>
      <c r="E313" s="7">
        <f t="shared" ref="E313:F313" si="150">E314+E316+E320</f>
        <v>53045000</v>
      </c>
      <c r="F313" s="7">
        <f t="shared" si="150"/>
        <v>57382000</v>
      </c>
      <c r="G313" s="23"/>
    </row>
    <row r="314" spans="1:7" x14ac:dyDescent="0.25">
      <c r="A314" s="8" t="s">
        <v>273</v>
      </c>
      <c r="B314" s="9" t="s">
        <v>274</v>
      </c>
      <c r="C314" s="9"/>
      <c r="D314" s="10">
        <f>D315</f>
        <v>3032400</v>
      </c>
      <c r="E314" s="10">
        <f>E315</f>
        <v>3334000</v>
      </c>
      <c r="F314" s="10">
        <f>F315</f>
        <v>3633000</v>
      </c>
      <c r="G314" s="23"/>
    </row>
    <row r="315" spans="1:7" ht="25.5" x14ac:dyDescent="0.25">
      <c r="A315" s="11" t="s">
        <v>103</v>
      </c>
      <c r="B315" s="12" t="s">
        <v>274</v>
      </c>
      <c r="C315" s="12" t="s">
        <v>104</v>
      </c>
      <c r="D315" s="13">
        <v>3032400</v>
      </c>
      <c r="E315" s="13">
        <v>3334000</v>
      </c>
      <c r="F315" s="13">
        <v>3633000</v>
      </c>
      <c r="G315" s="23"/>
    </row>
    <row r="316" spans="1:7" x14ac:dyDescent="0.25">
      <c r="A316" s="8" t="s">
        <v>101</v>
      </c>
      <c r="B316" s="9" t="s">
        <v>275</v>
      </c>
      <c r="C316" s="9"/>
      <c r="D316" s="10">
        <f>D317+D318+D319</f>
        <v>43538600</v>
      </c>
      <c r="E316" s="10">
        <f t="shared" ref="E316:F316" si="151">E317+E318+E319</f>
        <v>47641000</v>
      </c>
      <c r="F316" s="10">
        <f t="shared" si="151"/>
        <v>51679000</v>
      </c>
      <c r="G316" s="23"/>
    </row>
    <row r="317" spans="1:7" ht="25.5" x14ac:dyDescent="0.25">
      <c r="A317" s="11" t="s">
        <v>103</v>
      </c>
      <c r="B317" s="12" t="s">
        <v>275</v>
      </c>
      <c r="C317" s="12" t="s">
        <v>104</v>
      </c>
      <c r="D317" s="13">
        <v>36707000</v>
      </c>
      <c r="E317" s="13">
        <v>40359000</v>
      </c>
      <c r="F317" s="13">
        <v>43947000</v>
      </c>
      <c r="G317" s="23"/>
    </row>
    <row r="318" spans="1:7" ht="25.5" x14ac:dyDescent="0.25">
      <c r="A318" s="11" t="s">
        <v>18</v>
      </c>
      <c r="B318" s="12" t="s">
        <v>275</v>
      </c>
      <c r="C318" s="12" t="s">
        <v>19</v>
      </c>
      <c r="D318" s="13">
        <v>6809600</v>
      </c>
      <c r="E318" s="13">
        <v>7260000</v>
      </c>
      <c r="F318" s="13">
        <v>7710000</v>
      </c>
      <c r="G318" s="23"/>
    </row>
    <row r="319" spans="1:7" x14ac:dyDescent="0.25">
      <c r="A319" s="11" t="s">
        <v>51</v>
      </c>
      <c r="B319" s="12" t="s">
        <v>275</v>
      </c>
      <c r="C319" s="12" t="s">
        <v>52</v>
      </c>
      <c r="D319" s="13">
        <v>22000</v>
      </c>
      <c r="E319" s="13">
        <v>22000</v>
      </c>
      <c r="F319" s="13">
        <v>22000</v>
      </c>
      <c r="G319" s="23"/>
    </row>
    <row r="320" spans="1:7" x14ac:dyDescent="0.25">
      <c r="A320" s="8" t="s">
        <v>276</v>
      </c>
      <c r="B320" s="9" t="s">
        <v>277</v>
      </c>
      <c r="C320" s="9"/>
      <c r="D320" s="10">
        <f>D321</f>
        <v>2070000</v>
      </c>
      <c r="E320" s="10">
        <f t="shared" ref="E320:F320" si="152">E321</f>
        <v>2070000</v>
      </c>
      <c r="F320" s="10">
        <f t="shared" si="152"/>
        <v>2070000</v>
      </c>
      <c r="G320" s="23"/>
    </row>
    <row r="321" spans="1:7" x14ac:dyDescent="0.25">
      <c r="A321" s="11" t="s">
        <v>278</v>
      </c>
      <c r="B321" s="12" t="s">
        <v>277</v>
      </c>
      <c r="C321" s="12" t="s">
        <v>279</v>
      </c>
      <c r="D321" s="13">
        <v>2070000</v>
      </c>
      <c r="E321" s="13">
        <v>2070000</v>
      </c>
      <c r="F321" s="13">
        <v>2070000</v>
      </c>
      <c r="G321" s="23"/>
    </row>
    <row r="322" spans="1:7" ht="25.5" x14ac:dyDescent="0.25">
      <c r="A322" s="5" t="s">
        <v>280</v>
      </c>
      <c r="B322" s="6" t="s">
        <v>281</v>
      </c>
      <c r="C322" s="6"/>
      <c r="D322" s="7">
        <f>D323</f>
        <v>47475900</v>
      </c>
      <c r="E322" s="7">
        <f t="shared" ref="E322:F323" si="153">E323</f>
        <v>51923400</v>
      </c>
      <c r="F322" s="7">
        <f t="shared" si="153"/>
        <v>56306400</v>
      </c>
      <c r="G322" s="23"/>
    </row>
    <row r="323" spans="1:7" x14ac:dyDescent="0.25">
      <c r="A323" s="8" t="s">
        <v>282</v>
      </c>
      <c r="B323" s="9" t="s">
        <v>283</v>
      </c>
      <c r="C323" s="9"/>
      <c r="D323" s="10">
        <f>D324</f>
        <v>47475900</v>
      </c>
      <c r="E323" s="10">
        <f t="shared" si="153"/>
        <v>51923400</v>
      </c>
      <c r="F323" s="10">
        <f t="shared" si="153"/>
        <v>56306400</v>
      </c>
      <c r="G323" s="23"/>
    </row>
    <row r="324" spans="1:7" x14ac:dyDescent="0.25">
      <c r="A324" s="11" t="s">
        <v>8</v>
      </c>
      <c r="B324" s="12" t="s">
        <v>283</v>
      </c>
      <c r="C324" s="12" t="s">
        <v>9</v>
      </c>
      <c r="D324" s="13">
        <v>47475900</v>
      </c>
      <c r="E324" s="13">
        <v>51923400</v>
      </c>
      <c r="F324" s="13">
        <v>56306400</v>
      </c>
      <c r="G324" s="23"/>
    </row>
    <row r="325" spans="1:7" ht="25.5" x14ac:dyDescent="0.25">
      <c r="A325" s="5" t="s">
        <v>284</v>
      </c>
      <c r="B325" s="6" t="s">
        <v>285</v>
      </c>
      <c r="C325" s="6"/>
      <c r="D325" s="7">
        <f>D326</f>
        <v>25565400</v>
      </c>
      <c r="E325" s="7">
        <f>E326</f>
        <v>27993000</v>
      </c>
      <c r="F325" s="7">
        <f>F326</f>
        <v>30390000</v>
      </c>
      <c r="G325" s="23"/>
    </row>
    <row r="326" spans="1:7" ht="25.5" x14ac:dyDescent="0.25">
      <c r="A326" s="8" t="s">
        <v>107</v>
      </c>
      <c r="B326" s="9" t="s">
        <v>286</v>
      </c>
      <c r="C326" s="9"/>
      <c r="D326" s="10">
        <f>D327+D328</f>
        <v>25565400</v>
      </c>
      <c r="E326" s="10">
        <f t="shared" ref="E326:F326" si="154">E327+E328</f>
        <v>27993000</v>
      </c>
      <c r="F326" s="10">
        <f t="shared" si="154"/>
        <v>30390000</v>
      </c>
      <c r="G326" s="23"/>
    </row>
    <row r="327" spans="1:7" x14ac:dyDescent="0.25">
      <c r="A327" s="11" t="s">
        <v>41</v>
      </c>
      <c r="B327" s="12" t="s">
        <v>286</v>
      </c>
      <c r="C327" s="12" t="s">
        <v>42</v>
      </c>
      <c r="D327" s="13">
        <v>24375400</v>
      </c>
      <c r="E327" s="13">
        <v>26803000</v>
      </c>
      <c r="F327" s="13">
        <v>29200000</v>
      </c>
      <c r="G327" s="23"/>
    </row>
    <row r="328" spans="1:7" ht="25.5" x14ac:dyDescent="0.25">
      <c r="A328" s="11" t="s">
        <v>18</v>
      </c>
      <c r="B328" s="12" t="s">
        <v>286</v>
      </c>
      <c r="C328" s="12" t="s">
        <v>19</v>
      </c>
      <c r="D328" s="13">
        <v>1190000</v>
      </c>
      <c r="E328" s="13">
        <v>1190000</v>
      </c>
      <c r="F328" s="13">
        <v>1190000</v>
      </c>
      <c r="G328" s="23"/>
    </row>
    <row r="329" spans="1:7" ht="25.5" x14ac:dyDescent="0.25">
      <c r="A329" s="5" t="s">
        <v>287</v>
      </c>
      <c r="B329" s="6" t="s">
        <v>288</v>
      </c>
      <c r="C329" s="6"/>
      <c r="D329" s="7">
        <f>D330</f>
        <v>842900</v>
      </c>
      <c r="E329" s="7">
        <f t="shared" ref="E329:F329" si="155">E330</f>
        <v>881200</v>
      </c>
      <c r="F329" s="7">
        <f t="shared" si="155"/>
        <v>881200</v>
      </c>
      <c r="G329" s="23"/>
    </row>
    <row r="330" spans="1:7" ht="25.5" x14ac:dyDescent="0.25">
      <c r="A330" s="8" t="s">
        <v>287</v>
      </c>
      <c r="B330" s="9" t="s">
        <v>289</v>
      </c>
      <c r="C330" s="9"/>
      <c r="D330" s="10">
        <f>D331+D332</f>
        <v>842900</v>
      </c>
      <c r="E330" s="10">
        <f t="shared" ref="E330:F330" si="156">E331+E332</f>
        <v>881200</v>
      </c>
      <c r="F330" s="10">
        <f t="shared" si="156"/>
        <v>881200</v>
      </c>
      <c r="G330" s="23"/>
    </row>
    <row r="331" spans="1:7" ht="25.5" x14ac:dyDescent="0.25">
      <c r="A331" s="11" t="s">
        <v>103</v>
      </c>
      <c r="B331" s="12" t="s">
        <v>289</v>
      </c>
      <c r="C331" s="12" t="s">
        <v>104</v>
      </c>
      <c r="D331" s="13">
        <v>822900</v>
      </c>
      <c r="E331" s="13">
        <v>861200</v>
      </c>
      <c r="F331" s="13">
        <v>861200</v>
      </c>
      <c r="G331" s="23"/>
    </row>
    <row r="332" spans="1:7" ht="25.5" x14ac:dyDescent="0.25">
      <c r="A332" s="11" t="s">
        <v>18</v>
      </c>
      <c r="B332" s="12" t="s">
        <v>289</v>
      </c>
      <c r="C332" s="12" t="s">
        <v>19</v>
      </c>
      <c r="D332" s="13">
        <v>20000</v>
      </c>
      <c r="E332" s="13">
        <v>20000</v>
      </c>
      <c r="F332" s="13">
        <v>20000</v>
      </c>
      <c r="G332" s="23"/>
    </row>
    <row r="333" spans="1:7" ht="51" x14ac:dyDescent="0.25">
      <c r="A333" s="5" t="s">
        <v>290</v>
      </c>
      <c r="B333" s="6" t="s">
        <v>291</v>
      </c>
      <c r="C333" s="6"/>
      <c r="D333" s="7">
        <f>D334</f>
        <v>25567000</v>
      </c>
      <c r="E333" s="7">
        <f t="shared" ref="E333:F333" si="157">E334</f>
        <v>28033000</v>
      </c>
      <c r="F333" s="7">
        <f t="shared" si="157"/>
        <v>30481000</v>
      </c>
      <c r="G333" s="23"/>
    </row>
    <row r="334" spans="1:7" x14ac:dyDescent="0.25">
      <c r="A334" s="8" t="s">
        <v>101</v>
      </c>
      <c r="B334" s="9" t="s">
        <v>292</v>
      </c>
      <c r="C334" s="9"/>
      <c r="D334" s="10">
        <f>D335+D336+D337</f>
        <v>25567000</v>
      </c>
      <c r="E334" s="10">
        <f t="shared" ref="E334:F334" si="158">E335+E336+E337</f>
        <v>28033000</v>
      </c>
      <c r="F334" s="10">
        <f t="shared" si="158"/>
        <v>30481000</v>
      </c>
      <c r="G334" s="23"/>
    </row>
    <row r="335" spans="1:7" ht="25.5" x14ac:dyDescent="0.25">
      <c r="A335" s="11" t="s">
        <v>103</v>
      </c>
      <c r="B335" s="12" t="s">
        <v>292</v>
      </c>
      <c r="C335" s="12" t="s">
        <v>104</v>
      </c>
      <c r="D335" s="13">
        <v>24737000</v>
      </c>
      <c r="E335" s="13">
        <v>27203000</v>
      </c>
      <c r="F335" s="13">
        <v>29651000</v>
      </c>
      <c r="G335" s="23"/>
    </row>
    <row r="336" spans="1:7" ht="25.5" x14ac:dyDescent="0.25">
      <c r="A336" s="11" t="s">
        <v>18</v>
      </c>
      <c r="B336" s="12" t="s">
        <v>292</v>
      </c>
      <c r="C336" s="12" t="s">
        <v>19</v>
      </c>
      <c r="D336" s="13">
        <v>790000</v>
      </c>
      <c r="E336" s="13">
        <v>790000</v>
      </c>
      <c r="F336" s="13">
        <v>790000</v>
      </c>
      <c r="G336" s="23"/>
    </row>
    <row r="337" spans="1:7" x14ac:dyDescent="0.25">
      <c r="A337" s="11" t="s">
        <v>51</v>
      </c>
      <c r="B337" s="12" t="s">
        <v>292</v>
      </c>
      <c r="C337" s="12" t="s">
        <v>52</v>
      </c>
      <c r="D337" s="13">
        <v>40000</v>
      </c>
      <c r="E337" s="13">
        <v>40000</v>
      </c>
      <c r="F337" s="13">
        <v>40000</v>
      </c>
      <c r="G337" s="23"/>
    </row>
    <row r="338" spans="1:7" ht="28.5" x14ac:dyDescent="0.25">
      <c r="A338" s="45" t="s">
        <v>293</v>
      </c>
      <c r="B338" s="46" t="s">
        <v>294</v>
      </c>
      <c r="C338" s="46"/>
      <c r="D338" s="47">
        <f>D339</f>
        <v>8919900</v>
      </c>
      <c r="E338" s="47">
        <f t="shared" ref="E338:F338" si="159">E339</f>
        <v>21801200</v>
      </c>
      <c r="F338" s="47">
        <f t="shared" si="159"/>
        <v>35678400</v>
      </c>
      <c r="G338" s="23"/>
    </row>
    <row r="339" spans="1:7" x14ac:dyDescent="0.25">
      <c r="A339" s="2" t="s">
        <v>295</v>
      </c>
      <c r="B339" s="3" t="s">
        <v>296</v>
      </c>
      <c r="C339" s="3"/>
      <c r="D339" s="4">
        <f>D343+D346+D340</f>
        <v>8919900</v>
      </c>
      <c r="E339" s="4">
        <f t="shared" ref="E339:F339" si="160">E343+E346+E340</f>
        <v>21801200</v>
      </c>
      <c r="F339" s="4">
        <f t="shared" si="160"/>
        <v>35678400</v>
      </c>
      <c r="G339" s="23"/>
    </row>
    <row r="340" spans="1:7" x14ac:dyDescent="0.25">
      <c r="A340" s="2" t="s">
        <v>387</v>
      </c>
      <c r="B340" s="3" t="s">
        <v>384</v>
      </c>
      <c r="C340" s="3"/>
      <c r="D340" s="4">
        <f>D341</f>
        <v>0</v>
      </c>
      <c r="E340" s="4">
        <f t="shared" ref="E340:F341" si="161">E341</f>
        <v>12000000</v>
      </c>
      <c r="F340" s="4">
        <f t="shared" si="161"/>
        <v>25000000</v>
      </c>
      <c r="G340" s="23"/>
    </row>
    <row r="341" spans="1:7" x14ac:dyDescent="0.25">
      <c r="A341" s="52" t="s">
        <v>388</v>
      </c>
      <c r="B341" s="53" t="s">
        <v>385</v>
      </c>
      <c r="C341" s="53"/>
      <c r="D341" s="54">
        <f>D342</f>
        <v>0</v>
      </c>
      <c r="E341" s="54">
        <f t="shared" si="161"/>
        <v>12000000</v>
      </c>
      <c r="F341" s="54">
        <f t="shared" si="161"/>
        <v>25000000</v>
      </c>
      <c r="G341" s="23"/>
    </row>
    <row r="342" spans="1:7" x14ac:dyDescent="0.25">
      <c r="A342" s="52" t="s">
        <v>388</v>
      </c>
      <c r="B342" s="53" t="s">
        <v>385</v>
      </c>
      <c r="C342" s="53" t="s">
        <v>386</v>
      </c>
      <c r="D342" s="54">
        <v>0</v>
      </c>
      <c r="E342" s="54">
        <v>12000000</v>
      </c>
      <c r="F342" s="54">
        <v>25000000</v>
      </c>
      <c r="G342" s="23"/>
    </row>
    <row r="343" spans="1:7" x14ac:dyDescent="0.25">
      <c r="A343" s="5" t="s">
        <v>297</v>
      </c>
      <c r="B343" s="6" t="s">
        <v>298</v>
      </c>
      <c r="C343" s="6"/>
      <c r="D343" s="7">
        <f>D344</f>
        <v>15000</v>
      </c>
      <c r="E343" s="7">
        <f t="shared" ref="E343:F344" si="162">E344</f>
        <v>14200</v>
      </c>
      <c r="F343" s="7">
        <f t="shared" si="162"/>
        <v>13400</v>
      </c>
      <c r="G343" s="23"/>
    </row>
    <row r="344" spans="1:7" x14ac:dyDescent="0.25">
      <c r="A344" s="8" t="s">
        <v>299</v>
      </c>
      <c r="B344" s="9" t="s">
        <v>300</v>
      </c>
      <c r="C344" s="9"/>
      <c r="D344" s="10">
        <f>D345</f>
        <v>15000</v>
      </c>
      <c r="E344" s="10">
        <f t="shared" si="162"/>
        <v>14200</v>
      </c>
      <c r="F344" s="10">
        <f t="shared" si="162"/>
        <v>13400</v>
      </c>
      <c r="G344" s="23"/>
    </row>
    <row r="345" spans="1:7" x14ac:dyDescent="0.25">
      <c r="A345" s="11" t="s">
        <v>301</v>
      </c>
      <c r="B345" s="12" t="s">
        <v>300</v>
      </c>
      <c r="C345" s="12" t="s">
        <v>302</v>
      </c>
      <c r="D345" s="13">
        <v>15000</v>
      </c>
      <c r="E345" s="13">
        <v>14200</v>
      </c>
      <c r="F345" s="13">
        <v>13400</v>
      </c>
      <c r="G345" s="23"/>
    </row>
    <row r="346" spans="1:7" x14ac:dyDescent="0.25">
      <c r="A346" s="5" t="s">
        <v>303</v>
      </c>
      <c r="B346" s="6" t="s">
        <v>304</v>
      </c>
      <c r="C346" s="6"/>
      <c r="D346" s="7">
        <f>D347</f>
        <v>8904900</v>
      </c>
      <c r="E346" s="7">
        <f>E347</f>
        <v>9787000</v>
      </c>
      <c r="F346" s="7">
        <f>F347</f>
        <v>10665000</v>
      </c>
      <c r="G346" s="23"/>
    </row>
    <row r="347" spans="1:7" x14ac:dyDescent="0.25">
      <c r="A347" s="8" t="s">
        <v>101</v>
      </c>
      <c r="B347" s="9" t="s">
        <v>305</v>
      </c>
      <c r="C347" s="9"/>
      <c r="D347" s="10">
        <f>D348+D349</f>
        <v>8904900</v>
      </c>
      <c r="E347" s="10">
        <f t="shared" ref="E347:F347" si="163">E348+E349</f>
        <v>9787000</v>
      </c>
      <c r="F347" s="10">
        <f t="shared" si="163"/>
        <v>10665000</v>
      </c>
      <c r="G347" s="23"/>
    </row>
    <row r="348" spans="1:7" ht="25.5" x14ac:dyDescent="0.25">
      <c r="A348" s="11" t="s">
        <v>103</v>
      </c>
      <c r="B348" s="12" t="s">
        <v>305</v>
      </c>
      <c r="C348" s="12" t="s">
        <v>104</v>
      </c>
      <c r="D348" s="13">
        <v>8844900</v>
      </c>
      <c r="E348" s="13">
        <v>9727000</v>
      </c>
      <c r="F348" s="13">
        <v>10605000</v>
      </c>
      <c r="G348" s="23"/>
    </row>
    <row r="349" spans="1:7" ht="25.5" x14ac:dyDescent="0.25">
      <c r="A349" s="11" t="s">
        <v>18</v>
      </c>
      <c r="B349" s="12" t="s">
        <v>305</v>
      </c>
      <c r="C349" s="12" t="s">
        <v>19</v>
      </c>
      <c r="D349" s="13">
        <v>60000</v>
      </c>
      <c r="E349" s="13">
        <v>60000</v>
      </c>
      <c r="F349" s="13">
        <v>60000</v>
      </c>
      <c r="G349" s="23"/>
    </row>
    <row r="350" spans="1:7" ht="42.75" x14ac:dyDescent="0.25">
      <c r="A350" s="45" t="s">
        <v>306</v>
      </c>
      <c r="B350" s="46" t="s">
        <v>307</v>
      </c>
      <c r="C350" s="46"/>
      <c r="D350" s="47">
        <f>D351+D357+D354+D360</f>
        <v>627044</v>
      </c>
      <c r="E350" s="47">
        <f>E351+E357+E354+E360</f>
        <v>135000</v>
      </c>
      <c r="F350" s="47">
        <f>F351+F357+F354+F360</f>
        <v>135000</v>
      </c>
      <c r="G350" s="23"/>
    </row>
    <row r="351" spans="1:7" ht="25.5" x14ac:dyDescent="0.25">
      <c r="A351" s="5" t="s">
        <v>308</v>
      </c>
      <c r="B351" s="6" t="s">
        <v>309</v>
      </c>
      <c r="C351" s="6"/>
      <c r="D351" s="7">
        <f>D352</f>
        <v>492044</v>
      </c>
      <c r="E351" s="7">
        <f t="shared" ref="E351:F352" si="164">E352</f>
        <v>0</v>
      </c>
      <c r="F351" s="7">
        <f t="shared" si="164"/>
        <v>0</v>
      </c>
      <c r="G351" s="23"/>
    </row>
    <row r="352" spans="1:7" ht="51" x14ac:dyDescent="0.25">
      <c r="A352" s="8" t="s">
        <v>484</v>
      </c>
      <c r="B352" s="9" t="s">
        <v>310</v>
      </c>
      <c r="C352" s="9"/>
      <c r="D352" s="10">
        <f>D353</f>
        <v>492044</v>
      </c>
      <c r="E352" s="10">
        <f t="shared" si="164"/>
        <v>0</v>
      </c>
      <c r="F352" s="10">
        <f t="shared" si="164"/>
        <v>0</v>
      </c>
      <c r="G352" s="23"/>
    </row>
    <row r="353" spans="1:7" ht="25.5" x14ac:dyDescent="0.25">
      <c r="A353" s="11" t="s">
        <v>18</v>
      </c>
      <c r="B353" s="12" t="s">
        <v>310</v>
      </c>
      <c r="C353" s="12" t="s">
        <v>19</v>
      </c>
      <c r="D353" s="13">
        <v>492044</v>
      </c>
      <c r="E353" s="13">
        <v>0</v>
      </c>
      <c r="F353" s="13">
        <v>0</v>
      </c>
      <c r="G353" s="23"/>
    </row>
    <row r="354" spans="1:7" ht="38.25" x14ac:dyDescent="0.25">
      <c r="A354" s="36" t="s">
        <v>392</v>
      </c>
      <c r="B354" s="37" t="s">
        <v>390</v>
      </c>
      <c r="C354" s="37"/>
      <c r="D354" s="38">
        <f>D355</f>
        <v>20000</v>
      </c>
      <c r="E354" s="38">
        <f t="shared" ref="E354:F355" si="165">E355</f>
        <v>20000</v>
      </c>
      <c r="F354" s="38">
        <f t="shared" si="165"/>
        <v>20000</v>
      </c>
      <c r="G354" s="23"/>
    </row>
    <row r="355" spans="1:7" ht="25.5" x14ac:dyDescent="0.25">
      <c r="A355" s="11" t="s">
        <v>393</v>
      </c>
      <c r="B355" s="12" t="s">
        <v>391</v>
      </c>
      <c r="C355" s="12"/>
      <c r="D355" s="13">
        <f>D356</f>
        <v>20000</v>
      </c>
      <c r="E355" s="13">
        <f t="shared" si="165"/>
        <v>20000</v>
      </c>
      <c r="F355" s="13">
        <f t="shared" si="165"/>
        <v>20000</v>
      </c>
      <c r="G355" s="23"/>
    </row>
    <row r="356" spans="1:7" ht="25.5" x14ac:dyDescent="0.25">
      <c r="A356" s="11" t="s">
        <v>18</v>
      </c>
      <c r="B356" s="12" t="s">
        <v>391</v>
      </c>
      <c r="C356" s="12" t="s">
        <v>19</v>
      </c>
      <c r="D356" s="13">
        <v>20000</v>
      </c>
      <c r="E356" s="13">
        <v>20000</v>
      </c>
      <c r="F356" s="13">
        <v>20000</v>
      </c>
      <c r="G356" s="23"/>
    </row>
    <row r="357" spans="1:7" ht="25.5" x14ac:dyDescent="0.25">
      <c r="A357" s="5" t="s">
        <v>311</v>
      </c>
      <c r="B357" s="6" t="s">
        <v>312</v>
      </c>
      <c r="C357" s="6"/>
      <c r="D357" s="7">
        <f>D358</f>
        <v>15000</v>
      </c>
      <c r="E357" s="7">
        <f t="shared" ref="E357:F358" si="166">E358</f>
        <v>15000</v>
      </c>
      <c r="F357" s="7">
        <f t="shared" si="166"/>
        <v>15000</v>
      </c>
      <c r="G357" s="23"/>
    </row>
    <row r="358" spans="1:7" ht="25.5" x14ac:dyDescent="0.25">
      <c r="A358" s="8" t="s">
        <v>313</v>
      </c>
      <c r="B358" s="9" t="s">
        <v>314</v>
      </c>
      <c r="C358" s="9"/>
      <c r="D358" s="10">
        <f>D359</f>
        <v>15000</v>
      </c>
      <c r="E358" s="10">
        <f t="shared" si="166"/>
        <v>15000</v>
      </c>
      <c r="F358" s="10">
        <f t="shared" si="166"/>
        <v>15000</v>
      </c>
      <c r="G358" s="23"/>
    </row>
    <row r="359" spans="1:7" ht="25.5" x14ac:dyDescent="0.25">
      <c r="A359" s="11" t="s">
        <v>18</v>
      </c>
      <c r="B359" s="12" t="s">
        <v>314</v>
      </c>
      <c r="C359" s="12" t="s">
        <v>19</v>
      </c>
      <c r="D359" s="13">
        <v>15000</v>
      </c>
      <c r="E359" s="13">
        <v>15000</v>
      </c>
      <c r="F359" s="13">
        <v>15000</v>
      </c>
      <c r="G359" s="23"/>
    </row>
    <row r="360" spans="1:7" ht="25.5" x14ac:dyDescent="0.25">
      <c r="A360" s="36" t="s">
        <v>418</v>
      </c>
      <c r="B360" s="37" t="s">
        <v>416</v>
      </c>
      <c r="C360" s="37"/>
      <c r="D360" s="38">
        <f>D361</f>
        <v>100000</v>
      </c>
      <c r="E360" s="38">
        <f t="shared" ref="E360:F360" si="167">E361</f>
        <v>100000</v>
      </c>
      <c r="F360" s="38">
        <f t="shared" si="167"/>
        <v>100000</v>
      </c>
      <c r="G360" s="23"/>
    </row>
    <row r="361" spans="1:7" x14ac:dyDescent="0.25">
      <c r="A361" s="11" t="s">
        <v>419</v>
      </c>
      <c r="B361" s="12" t="s">
        <v>417</v>
      </c>
      <c r="C361" s="12"/>
      <c r="D361" s="13">
        <f>D362+D363</f>
        <v>100000</v>
      </c>
      <c r="E361" s="13">
        <f t="shared" ref="E361:F361" si="168">E362+E363</f>
        <v>100000</v>
      </c>
      <c r="F361" s="13">
        <f t="shared" si="168"/>
        <v>100000</v>
      </c>
      <c r="G361" s="23"/>
    </row>
    <row r="362" spans="1:7" ht="25.5" x14ac:dyDescent="0.25">
      <c r="A362" s="11" t="s">
        <v>18</v>
      </c>
      <c r="B362" s="12" t="s">
        <v>417</v>
      </c>
      <c r="C362" s="12" t="s">
        <v>19</v>
      </c>
      <c r="D362" s="13">
        <v>50000</v>
      </c>
      <c r="E362" s="13">
        <v>50000</v>
      </c>
      <c r="F362" s="13">
        <v>50000</v>
      </c>
      <c r="G362" s="23"/>
    </row>
    <row r="363" spans="1:7" x14ac:dyDescent="0.25">
      <c r="A363" s="11" t="s">
        <v>357</v>
      </c>
      <c r="B363" s="12" t="s">
        <v>417</v>
      </c>
      <c r="C363" s="12" t="s">
        <v>358</v>
      </c>
      <c r="D363" s="13">
        <v>50000</v>
      </c>
      <c r="E363" s="13">
        <v>50000</v>
      </c>
      <c r="F363" s="13">
        <v>50000</v>
      </c>
      <c r="G363" s="23"/>
    </row>
    <row r="364" spans="1:7" ht="42.75" x14ac:dyDescent="0.25">
      <c r="A364" s="45" t="s">
        <v>315</v>
      </c>
      <c r="B364" s="46" t="s">
        <v>316</v>
      </c>
      <c r="C364" s="46"/>
      <c r="D364" s="47">
        <f>D365</f>
        <v>20000</v>
      </c>
      <c r="E364" s="47">
        <f t="shared" ref="E364:F366" si="169">E365</f>
        <v>20000</v>
      </c>
      <c r="F364" s="47">
        <f t="shared" si="169"/>
        <v>20000</v>
      </c>
      <c r="G364" s="23"/>
    </row>
    <row r="365" spans="1:7" ht="38.25" x14ac:dyDescent="0.25">
      <c r="A365" s="5" t="s">
        <v>317</v>
      </c>
      <c r="B365" s="6" t="s">
        <v>318</v>
      </c>
      <c r="C365" s="6"/>
      <c r="D365" s="7">
        <f>D366</f>
        <v>20000</v>
      </c>
      <c r="E365" s="7">
        <f t="shared" si="169"/>
        <v>20000</v>
      </c>
      <c r="F365" s="7">
        <f t="shared" si="169"/>
        <v>20000</v>
      </c>
      <c r="G365" s="23"/>
    </row>
    <row r="366" spans="1:7" ht="25.5" x14ac:dyDescent="0.25">
      <c r="A366" s="8" t="s">
        <v>319</v>
      </c>
      <c r="B366" s="9" t="s">
        <v>320</v>
      </c>
      <c r="C366" s="9"/>
      <c r="D366" s="10">
        <f>D367</f>
        <v>20000</v>
      </c>
      <c r="E366" s="10">
        <f t="shared" si="169"/>
        <v>20000</v>
      </c>
      <c r="F366" s="10">
        <f t="shared" si="169"/>
        <v>20000</v>
      </c>
      <c r="G366" s="23"/>
    </row>
    <row r="367" spans="1:7" ht="25.5" x14ac:dyDescent="0.25">
      <c r="A367" s="11" t="s">
        <v>18</v>
      </c>
      <c r="B367" s="12" t="s">
        <v>320</v>
      </c>
      <c r="C367" s="12" t="s">
        <v>19</v>
      </c>
      <c r="D367" s="13">
        <v>20000</v>
      </c>
      <c r="E367" s="13">
        <v>20000</v>
      </c>
      <c r="F367" s="13">
        <v>20000</v>
      </c>
      <c r="G367" s="23"/>
    </row>
    <row r="368" spans="1:7" ht="28.5" x14ac:dyDescent="0.25">
      <c r="A368" s="45" t="s">
        <v>321</v>
      </c>
      <c r="B368" s="46" t="s">
        <v>322</v>
      </c>
      <c r="C368" s="46"/>
      <c r="D368" s="47">
        <f>D369+D374+D379</f>
        <v>4928700</v>
      </c>
      <c r="E368" s="47">
        <f t="shared" ref="E368:F368" si="170">E369+E374+E379</f>
        <v>5327300</v>
      </c>
      <c r="F368" s="47">
        <f t="shared" si="170"/>
        <v>5771300</v>
      </c>
      <c r="G368" s="23"/>
    </row>
    <row r="369" spans="1:7" ht="25.5" x14ac:dyDescent="0.25">
      <c r="A369" s="5" t="s">
        <v>323</v>
      </c>
      <c r="B369" s="6" t="s">
        <v>324</v>
      </c>
      <c r="C369" s="6"/>
      <c r="D369" s="7">
        <f>D370+D372</f>
        <v>4727200</v>
      </c>
      <c r="E369" s="7">
        <f t="shared" ref="E369:F369" si="171">E370+E372</f>
        <v>5175800</v>
      </c>
      <c r="F369" s="7">
        <f t="shared" si="171"/>
        <v>5619800</v>
      </c>
      <c r="G369" s="23"/>
    </row>
    <row r="370" spans="1:7" x14ac:dyDescent="0.25">
      <c r="A370" s="8" t="s">
        <v>14</v>
      </c>
      <c r="B370" s="9" t="s">
        <v>325</v>
      </c>
      <c r="C370" s="9"/>
      <c r="D370" s="10">
        <f>D371</f>
        <v>11000</v>
      </c>
      <c r="E370" s="10">
        <f t="shared" ref="E370:F370" si="172">E371</f>
        <v>11000</v>
      </c>
      <c r="F370" s="10">
        <f t="shared" si="172"/>
        <v>11000</v>
      </c>
      <c r="G370" s="23"/>
    </row>
    <row r="371" spans="1:7" x14ac:dyDescent="0.25">
      <c r="A371" s="11" t="s">
        <v>8</v>
      </c>
      <c r="B371" s="12" t="s">
        <v>325</v>
      </c>
      <c r="C371" s="12" t="s">
        <v>9</v>
      </c>
      <c r="D371" s="13">
        <v>11000</v>
      </c>
      <c r="E371" s="13">
        <v>11000</v>
      </c>
      <c r="F371" s="13">
        <v>11000</v>
      </c>
      <c r="G371" s="23"/>
    </row>
    <row r="372" spans="1:7" x14ac:dyDescent="0.25">
      <c r="A372" s="8" t="s">
        <v>326</v>
      </c>
      <c r="B372" s="9" t="s">
        <v>327</v>
      </c>
      <c r="C372" s="9"/>
      <c r="D372" s="10">
        <f>D373</f>
        <v>4716200</v>
      </c>
      <c r="E372" s="10">
        <f t="shared" ref="E372:F372" si="173">E373</f>
        <v>5164800</v>
      </c>
      <c r="F372" s="10">
        <f t="shared" si="173"/>
        <v>5608800</v>
      </c>
      <c r="G372" s="23"/>
    </row>
    <row r="373" spans="1:7" x14ac:dyDescent="0.25">
      <c r="A373" s="11" t="s">
        <v>8</v>
      </c>
      <c r="B373" s="12" t="s">
        <v>327</v>
      </c>
      <c r="C373" s="12" t="s">
        <v>9</v>
      </c>
      <c r="D373" s="13">
        <v>4716200</v>
      </c>
      <c r="E373" s="13">
        <v>5164800</v>
      </c>
      <c r="F373" s="13">
        <v>5608800</v>
      </c>
      <c r="G373" s="23"/>
    </row>
    <row r="374" spans="1:7" ht="25.5" x14ac:dyDescent="0.25">
      <c r="A374" s="5" t="s">
        <v>328</v>
      </c>
      <c r="B374" s="6" t="s">
        <v>329</v>
      </c>
      <c r="C374" s="6"/>
      <c r="D374" s="7">
        <f>D375+D377</f>
        <v>150000</v>
      </c>
      <c r="E374" s="7">
        <f t="shared" ref="E374:F374" si="174">E375+E377</f>
        <v>150000</v>
      </c>
      <c r="F374" s="7">
        <f t="shared" si="174"/>
        <v>150000</v>
      </c>
      <c r="G374" s="23"/>
    </row>
    <row r="375" spans="1:7" ht="25.5" x14ac:dyDescent="0.25">
      <c r="A375" s="8" t="s">
        <v>330</v>
      </c>
      <c r="B375" s="9" t="s">
        <v>331</v>
      </c>
      <c r="C375" s="9"/>
      <c r="D375" s="10">
        <f>D376</f>
        <v>100000</v>
      </c>
      <c r="E375" s="10">
        <f t="shared" ref="E375:F375" si="175">E376</f>
        <v>100000</v>
      </c>
      <c r="F375" s="10">
        <f t="shared" si="175"/>
        <v>100000</v>
      </c>
      <c r="G375" s="23"/>
    </row>
    <row r="376" spans="1:7" x14ac:dyDescent="0.25">
      <c r="A376" s="11" t="s">
        <v>8</v>
      </c>
      <c r="B376" s="12" t="s">
        <v>331</v>
      </c>
      <c r="C376" s="12" t="s">
        <v>9</v>
      </c>
      <c r="D376" s="13">
        <v>100000</v>
      </c>
      <c r="E376" s="13">
        <v>100000</v>
      </c>
      <c r="F376" s="13">
        <v>100000</v>
      </c>
      <c r="G376" s="23"/>
    </row>
    <row r="377" spans="1:7" ht="25.5" x14ac:dyDescent="0.25">
      <c r="A377" s="8" t="s">
        <v>87</v>
      </c>
      <c r="B377" s="9" t="s">
        <v>332</v>
      </c>
      <c r="C377" s="9"/>
      <c r="D377" s="10">
        <f>D378</f>
        <v>50000</v>
      </c>
      <c r="E377" s="10">
        <f t="shared" ref="E377:F377" si="176">E378</f>
        <v>50000</v>
      </c>
      <c r="F377" s="10">
        <f t="shared" si="176"/>
        <v>50000</v>
      </c>
      <c r="G377" s="23"/>
    </row>
    <row r="378" spans="1:7" x14ac:dyDescent="0.25">
      <c r="A378" s="11" t="s">
        <v>8</v>
      </c>
      <c r="B378" s="12" t="s">
        <v>332</v>
      </c>
      <c r="C378" s="12" t="s">
        <v>9</v>
      </c>
      <c r="D378" s="13">
        <v>50000</v>
      </c>
      <c r="E378" s="13">
        <v>50000</v>
      </c>
      <c r="F378" s="13">
        <v>50000</v>
      </c>
      <c r="G378" s="23"/>
    </row>
    <row r="379" spans="1:7" x14ac:dyDescent="0.25">
      <c r="A379" s="36" t="s">
        <v>430</v>
      </c>
      <c r="B379" s="37" t="s">
        <v>428</v>
      </c>
      <c r="C379" s="37"/>
      <c r="D379" s="38">
        <f>D380</f>
        <v>51500</v>
      </c>
      <c r="E379" s="38">
        <f t="shared" ref="E379:F380" si="177">E380</f>
        <v>1500</v>
      </c>
      <c r="F379" s="38">
        <f t="shared" si="177"/>
        <v>1500</v>
      </c>
      <c r="G379" s="23"/>
    </row>
    <row r="380" spans="1:7" ht="25.5" x14ac:dyDescent="0.25">
      <c r="A380" s="11" t="s">
        <v>475</v>
      </c>
      <c r="B380" s="12" t="s">
        <v>429</v>
      </c>
      <c r="C380" s="12"/>
      <c r="D380" s="13">
        <f>D381</f>
        <v>51500</v>
      </c>
      <c r="E380" s="13">
        <f t="shared" si="177"/>
        <v>1500</v>
      </c>
      <c r="F380" s="13">
        <f t="shared" si="177"/>
        <v>1500</v>
      </c>
      <c r="G380" s="23"/>
    </row>
    <row r="381" spans="1:7" x14ac:dyDescent="0.25">
      <c r="A381" s="11" t="s">
        <v>8</v>
      </c>
      <c r="B381" s="12" t="s">
        <v>429</v>
      </c>
      <c r="C381" s="12" t="s">
        <v>9</v>
      </c>
      <c r="D381" s="13">
        <f>1500+50000</f>
        <v>51500</v>
      </c>
      <c r="E381" s="13">
        <v>1500</v>
      </c>
      <c r="F381" s="13">
        <v>1500</v>
      </c>
      <c r="G381" s="23"/>
    </row>
    <row r="382" spans="1:7" ht="57" x14ac:dyDescent="0.25">
      <c r="A382" s="45" t="s">
        <v>491</v>
      </c>
      <c r="B382" s="46" t="s">
        <v>333</v>
      </c>
      <c r="C382" s="46"/>
      <c r="D382" s="47">
        <f>D383+D386</f>
        <v>2776404.52</v>
      </c>
      <c r="E382" s="47">
        <f t="shared" ref="E382:F382" si="178">E383+E386</f>
        <v>2686935.13</v>
      </c>
      <c r="F382" s="47">
        <f t="shared" si="178"/>
        <v>2711120.6</v>
      </c>
      <c r="G382" s="23"/>
    </row>
    <row r="383" spans="1:7" ht="38.25" x14ac:dyDescent="0.25">
      <c r="A383" s="5" t="s">
        <v>334</v>
      </c>
      <c r="B383" s="6" t="s">
        <v>335</v>
      </c>
      <c r="C383" s="6"/>
      <c r="D383" s="7">
        <f>D384</f>
        <v>500000</v>
      </c>
      <c r="E383" s="7">
        <f t="shared" ref="E383:F384" si="179">E384</f>
        <v>500000</v>
      </c>
      <c r="F383" s="7">
        <f t="shared" si="179"/>
        <v>500000</v>
      </c>
      <c r="G383" s="23"/>
    </row>
    <row r="384" spans="1:7" x14ac:dyDescent="0.25">
      <c r="A384" s="8" t="s">
        <v>336</v>
      </c>
      <c r="B384" s="9" t="s">
        <v>337</v>
      </c>
      <c r="C384" s="9"/>
      <c r="D384" s="10">
        <f>D385</f>
        <v>500000</v>
      </c>
      <c r="E384" s="10">
        <f t="shared" si="179"/>
        <v>500000</v>
      </c>
      <c r="F384" s="10">
        <f t="shared" si="179"/>
        <v>500000</v>
      </c>
      <c r="G384" s="23"/>
    </row>
    <row r="385" spans="1:7" ht="25.5" x14ac:dyDescent="0.25">
      <c r="A385" s="11" t="s">
        <v>18</v>
      </c>
      <c r="B385" s="12" t="s">
        <v>337</v>
      </c>
      <c r="C385" s="12" t="s">
        <v>19</v>
      </c>
      <c r="D385" s="13">
        <v>500000</v>
      </c>
      <c r="E385" s="13">
        <v>500000</v>
      </c>
      <c r="F385" s="13">
        <v>500000</v>
      </c>
      <c r="G385" s="23"/>
    </row>
    <row r="386" spans="1:7" x14ac:dyDescent="0.25">
      <c r="A386" s="36" t="s">
        <v>338</v>
      </c>
      <c r="B386" s="37" t="s">
        <v>426</v>
      </c>
      <c r="C386" s="37"/>
      <c r="D386" s="38">
        <f>D387</f>
        <v>2276404.52</v>
      </c>
      <c r="E386" s="38">
        <f t="shared" ref="E386:F387" si="180">E387</f>
        <v>2186935.13</v>
      </c>
      <c r="F386" s="38">
        <f t="shared" si="180"/>
        <v>2211120.6</v>
      </c>
      <c r="G386" s="23"/>
    </row>
    <row r="387" spans="1:7" ht="38.25" x14ac:dyDescent="0.25">
      <c r="A387" s="11" t="s">
        <v>339</v>
      </c>
      <c r="B387" s="12" t="s">
        <v>427</v>
      </c>
      <c r="C387" s="12"/>
      <c r="D387" s="13">
        <f>D388</f>
        <v>2276404.52</v>
      </c>
      <c r="E387" s="13">
        <f t="shared" si="180"/>
        <v>2186935.13</v>
      </c>
      <c r="F387" s="13">
        <f t="shared" si="180"/>
        <v>2211120.6</v>
      </c>
      <c r="G387" s="23"/>
    </row>
    <row r="388" spans="1:7" ht="25.5" x14ac:dyDescent="0.25">
      <c r="A388" s="11" t="s">
        <v>18</v>
      </c>
      <c r="B388" s="12" t="s">
        <v>427</v>
      </c>
      <c r="C388" s="12" t="s">
        <v>19</v>
      </c>
      <c r="D388" s="13">
        <f>30000+2246404.52</f>
        <v>2276404.52</v>
      </c>
      <c r="E388" s="13">
        <f>30000+2156935.13</f>
        <v>2186935.13</v>
      </c>
      <c r="F388" s="13">
        <f>30000+2181120.6</f>
        <v>2211120.6</v>
      </c>
      <c r="G388" s="23"/>
    </row>
    <row r="389" spans="1:7" x14ac:dyDescent="0.25">
      <c r="A389" s="45" t="s">
        <v>340</v>
      </c>
      <c r="B389" s="46" t="s">
        <v>341</v>
      </c>
      <c r="C389" s="46"/>
      <c r="D389" s="47">
        <f>D392+D395+D397+D399+D401+D403+D405+D407+D409+D411+D413+D415+D417+D420+D422+D390</f>
        <v>10614978</v>
      </c>
      <c r="E389" s="47">
        <f t="shared" ref="E389:F389" si="181">E392+E395+E397+E399+E401+E403+E405+E407+E409+E411+E413+E415+E417+E420+E422+E390</f>
        <v>21105229</v>
      </c>
      <c r="F389" s="47">
        <f t="shared" si="181"/>
        <v>33851538</v>
      </c>
      <c r="G389" s="23"/>
    </row>
    <row r="390" spans="1:7" ht="63.75" x14ac:dyDescent="0.25">
      <c r="A390" s="39" t="s">
        <v>477</v>
      </c>
      <c r="B390" s="40">
        <v>9900000830</v>
      </c>
      <c r="C390" s="40"/>
      <c r="D390" s="56">
        <f>D391</f>
        <v>0</v>
      </c>
      <c r="E390" s="56">
        <f t="shared" ref="E390:F390" si="182">E391</f>
        <v>13000000</v>
      </c>
      <c r="F390" s="56">
        <f t="shared" si="182"/>
        <v>25000000</v>
      </c>
      <c r="G390" s="23"/>
    </row>
    <row r="391" spans="1:7" x14ac:dyDescent="0.25">
      <c r="A391" s="35" t="s">
        <v>210</v>
      </c>
      <c r="B391" s="40">
        <v>9900000830</v>
      </c>
      <c r="C391" s="40">
        <v>410</v>
      </c>
      <c r="D391" s="56">
        <v>0</v>
      </c>
      <c r="E391" s="56">
        <v>13000000</v>
      </c>
      <c r="F391" s="56">
        <v>25000000</v>
      </c>
      <c r="G391" s="23"/>
    </row>
    <row r="392" spans="1:7" ht="38.25" x14ac:dyDescent="0.25">
      <c r="A392" s="8" t="s">
        <v>480</v>
      </c>
      <c r="B392" s="9" t="s">
        <v>342</v>
      </c>
      <c r="C392" s="9"/>
      <c r="D392" s="10">
        <f>D394+D393</f>
        <v>502878</v>
      </c>
      <c r="E392" s="10">
        <f t="shared" ref="E392:F392" si="183">E394+E393</f>
        <v>533929</v>
      </c>
      <c r="F392" s="10">
        <f t="shared" si="183"/>
        <v>566938</v>
      </c>
      <c r="G392" s="23"/>
    </row>
    <row r="393" spans="1:7" ht="25.5" x14ac:dyDescent="0.25">
      <c r="A393" s="39" t="s">
        <v>103</v>
      </c>
      <c r="B393" s="40" t="s">
        <v>342</v>
      </c>
      <c r="C393" s="40" t="s">
        <v>104</v>
      </c>
      <c r="D393" s="10">
        <v>492878</v>
      </c>
      <c r="E393" s="10">
        <v>523929</v>
      </c>
      <c r="F393" s="10">
        <v>556938</v>
      </c>
      <c r="G393" s="23"/>
    </row>
    <row r="394" spans="1:7" ht="25.5" x14ac:dyDescent="0.25">
      <c r="A394" s="11" t="s">
        <v>18</v>
      </c>
      <c r="B394" s="12" t="s">
        <v>342</v>
      </c>
      <c r="C394" s="12" t="s">
        <v>19</v>
      </c>
      <c r="D394" s="13">
        <v>10000</v>
      </c>
      <c r="E394" s="13">
        <v>10000</v>
      </c>
      <c r="F394" s="13">
        <v>10000</v>
      </c>
      <c r="G394" s="23"/>
    </row>
    <row r="395" spans="1:7" ht="25.5" x14ac:dyDescent="0.25">
      <c r="A395" s="8" t="s">
        <v>479</v>
      </c>
      <c r="B395" s="9" t="s">
        <v>343</v>
      </c>
      <c r="C395" s="9"/>
      <c r="D395" s="10">
        <f>D396</f>
        <v>1293000</v>
      </c>
      <c r="E395" s="10">
        <f>E396</f>
        <v>1449000</v>
      </c>
      <c r="F395" s="10">
        <f>F396</f>
        <v>1824000</v>
      </c>
      <c r="G395" s="23"/>
    </row>
    <row r="396" spans="1:7" ht="25.5" x14ac:dyDescent="0.25">
      <c r="A396" s="11" t="s">
        <v>103</v>
      </c>
      <c r="B396" s="12" t="s">
        <v>343</v>
      </c>
      <c r="C396" s="12" t="s">
        <v>104</v>
      </c>
      <c r="D396" s="13">
        <v>1293000</v>
      </c>
      <c r="E396" s="13">
        <v>1449000</v>
      </c>
      <c r="F396" s="13">
        <v>1824000</v>
      </c>
      <c r="G396" s="23"/>
    </row>
    <row r="397" spans="1:7" ht="38.25" x14ac:dyDescent="0.25">
      <c r="A397" s="8" t="s">
        <v>344</v>
      </c>
      <c r="B397" s="9" t="s">
        <v>345</v>
      </c>
      <c r="C397" s="9"/>
      <c r="D397" s="10">
        <f>D398</f>
        <v>53800</v>
      </c>
      <c r="E397" s="10">
        <f t="shared" ref="E397:F397" si="184">E398</f>
        <v>8800</v>
      </c>
      <c r="F397" s="10">
        <f t="shared" si="184"/>
        <v>4600</v>
      </c>
      <c r="G397" s="23"/>
    </row>
    <row r="398" spans="1:7" ht="25.5" x14ac:dyDescent="0.25">
      <c r="A398" s="11" t="s">
        <v>18</v>
      </c>
      <c r="B398" s="12" t="s">
        <v>345</v>
      </c>
      <c r="C398" s="12" t="s">
        <v>19</v>
      </c>
      <c r="D398" s="13">
        <v>53800</v>
      </c>
      <c r="E398" s="13">
        <v>8800</v>
      </c>
      <c r="F398" s="13">
        <v>4600</v>
      </c>
      <c r="G398" s="23"/>
    </row>
    <row r="399" spans="1:7" x14ac:dyDescent="0.25">
      <c r="A399" s="8" t="s">
        <v>346</v>
      </c>
      <c r="B399" s="9" t="s">
        <v>347</v>
      </c>
      <c r="C399" s="9"/>
      <c r="D399" s="10">
        <f>D400</f>
        <v>1763600</v>
      </c>
      <c r="E399" s="10">
        <f t="shared" ref="E399:F399" si="185">E400</f>
        <v>1938900</v>
      </c>
      <c r="F399" s="10">
        <f t="shared" si="185"/>
        <v>2110000</v>
      </c>
      <c r="G399" s="23"/>
    </row>
    <row r="400" spans="1:7" ht="25.5" x14ac:dyDescent="0.25">
      <c r="A400" s="11" t="s">
        <v>103</v>
      </c>
      <c r="B400" s="12" t="s">
        <v>347</v>
      </c>
      <c r="C400" s="12" t="s">
        <v>104</v>
      </c>
      <c r="D400" s="13">
        <v>1763600</v>
      </c>
      <c r="E400" s="13">
        <v>1938900</v>
      </c>
      <c r="F400" s="13">
        <v>2110000</v>
      </c>
      <c r="G400" s="23"/>
    </row>
    <row r="401" spans="1:7" x14ac:dyDescent="0.25">
      <c r="A401" s="8" t="s">
        <v>348</v>
      </c>
      <c r="B401" s="9" t="s">
        <v>349</v>
      </c>
      <c r="C401" s="9"/>
      <c r="D401" s="10">
        <f>D402</f>
        <v>1537700</v>
      </c>
      <c r="E401" s="10">
        <f t="shared" ref="E401:F401" si="186">E402</f>
        <v>1690600</v>
      </c>
      <c r="F401" s="10">
        <f t="shared" si="186"/>
        <v>1842000</v>
      </c>
      <c r="G401" s="23"/>
    </row>
    <row r="402" spans="1:7" ht="25.5" x14ac:dyDescent="0.25">
      <c r="A402" s="11" t="s">
        <v>103</v>
      </c>
      <c r="B402" s="12" t="s">
        <v>349</v>
      </c>
      <c r="C402" s="12" t="s">
        <v>104</v>
      </c>
      <c r="D402" s="13">
        <v>1537700</v>
      </c>
      <c r="E402" s="13">
        <v>1690600</v>
      </c>
      <c r="F402" s="13">
        <v>1842000</v>
      </c>
      <c r="G402" s="23"/>
    </row>
    <row r="403" spans="1:7" ht="25.5" x14ac:dyDescent="0.25">
      <c r="A403" s="8" t="s">
        <v>350</v>
      </c>
      <c r="B403" s="9" t="s">
        <v>351</v>
      </c>
      <c r="C403" s="9"/>
      <c r="D403" s="10">
        <f>D404</f>
        <v>100000</v>
      </c>
      <c r="E403" s="10">
        <f t="shared" ref="E403:F403" si="187">E404</f>
        <v>100000</v>
      </c>
      <c r="F403" s="10">
        <f t="shared" si="187"/>
        <v>100000</v>
      </c>
      <c r="G403" s="23"/>
    </row>
    <row r="404" spans="1:7" ht="25.5" x14ac:dyDescent="0.25">
      <c r="A404" s="11" t="s">
        <v>18</v>
      </c>
      <c r="B404" s="12" t="s">
        <v>351</v>
      </c>
      <c r="C404" s="12" t="s">
        <v>19</v>
      </c>
      <c r="D404" s="13">
        <v>100000</v>
      </c>
      <c r="E404" s="13">
        <v>100000</v>
      </c>
      <c r="F404" s="13">
        <v>100000</v>
      </c>
      <c r="G404" s="23"/>
    </row>
    <row r="405" spans="1:7" x14ac:dyDescent="0.25">
      <c r="A405" s="8" t="s">
        <v>352</v>
      </c>
      <c r="B405" s="9" t="s">
        <v>353</v>
      </c>
      <c r="C405" s="9"/>
      <c r="D405" s="10">
        <f>D406</f>
        <v>1100000</v>
      </c>
      <c r="E405" s="10">
        <f t="shared" ref="E405:F405" si="188">E406</f>
        <v>300000</v>
      </c>
      <c r="F405" s="10">
        <f t="shared" si="188"/>
        <v>300000</v>
      </c>
      <c r="G405" s="23"/>
    </row>
    <row r="406" spans="1:7" ht="25.5" x14ac:dyDescent="0.25">
      <c r="A406" s="11" t="s">
        <v>18</v>
      </c>
      <c r="B406" s="12" t="s">
        <v>353</v>
      </c>
      <c r="C406" s="12" t="s">
        <v>19</v>
      </c>
      <c r="D406" s="13">
        <f>100000+1000000</f>
        <v>1100000</v>
      </c>
      <c r="E406" s="13">
        <f>100000+200000</f>
        <v>300000</v>
      </c>
      <c r="F406" s="13">
        <f>100000+200000</f>
        <v>300000</v>
      </c>
      <c r="G406" s="23"/>
    </row>
    <row r="407" spans="1:7" ht="25.5" x14ac:dyDescent="0.25">
      <c r="A407" s="8" t="s">
        <v>31</v>
      </c>
      <c r="B407" s="9" t="s">
        <v>354</v>
      </c>
      <c r="C407" s="9"/>
      <c r="D407" s="10">
        <f>D408</f>
        <v>600000</v>
      </c>
      <c r="E407" s="10">
        <f t="shared" ref="E407:F407" si="189">E408</f>
        <v>600000</v>
      </c>
      <c r="F407" s="10">
        <f t="shared" si="189"/>
        <v>600000</v>
      </c>
      <c r="G407" s="23"/>
    </row>
    <row r="408" spans="1:7" ht="25.5" x14ac:dyDescent="0.25">
      <c r="A408" s="11" t="s">
        <v>18</v>
      </c>
      <c r="B408" s="12" t="s">
        <v>354</v>
      </c>
      <c r="C408" s="12" t="s">
        <v>19</v>
      </c>
      <c r="D408" s="13">
        <v>600000</v>
      </c>
      <c r="E408" s="13">
        <v>600000</v>
      </c>
      <c r="F408" s="13">
        <v>600000</v>
      </c>
      <c r="G408" s="23"/>
    </row>
    <row r="409" spans="1:7" x14ac:dyDescent="0.25">
      <c r="A409" s="8" t="s">
        <v>355</v>
      </c>
      <c r="B409" s="9" t="s">
        <v>356</v>
      </c>
      <c r="C409" s="9"/>
      <c r="D409" s="10">
        <f>D410</f>
        <v>15000</v>
      </c>
      <c r="E409" s="10">
        <f t="shared" ref="E409:F409" si="190">E410</f>
        <v>15000</v>
      </c>
      <c r="F409" s="10">
        <f t="shared" si="190"/>
        <v>15000</v>
      </c>
      <c r="G409" s="23"/>
    </row>
    <row r="410" spans="1:7" x14ac:dyDescent="0.25">
      <c r="A410" s="11" t="s">
        <v>357</v>
      </c>
      <c r="B410" s="12" t="s">
        <v>356</v>
      </c>
      <c r="C410" s="12" t="s">
        <v>358</v>
      </c>
      <c r="D410" s="13">
        <v>15000</v>
      </c>
      <c r="E410" s="13">
        <v>15000</v>
      </c>
      <c r="F410" s="13">
        <v>15000</v>
      </c>
      <c r="G410" s="23"/>
    </row>
    <row r="411" spans="1:7" x14ac:dyDescent="0.25">
      <c r="A411" s="8" t="s">
        <v>359</v>
      </c>
      <c r="B411" s="9" t="s">
        <v>360</v>
      </c>
      <c r="C411" s="9"/>
      <c r="D411" s="10">
        <f>D412</f>
        <v>40000</v>
      </c>
      <c r="E411" s="10">
        <f t="shared" ref="E411:F411" si="191">E412</f>
        <v>40000</v>
      </c>
      <c r="F411" s="10">
        <f t="shared" si="191"/>
        <v>40000</v>
      </c>
      <c r="G411" s="23"/>
    </row>
    <row r="412" spans="1:7" ht="25.5" x14ac:dyDescent="0.25">
      <c r="A412" s="11" t="s">
        <v>18</v>
      </c>
      <c r="B412" s="12" t="s">
        <v>360</v>
      </c>
      <c r="C412" s="12" t="s">
        <v>19</v>
      </c>
      <c r="D412" s="13">
        <v>40000</v>
      </c>
      <c r="E412" s="13">
        <v>40000</v>
      </c>
      <c r="F412" s="13">
        <v>40000</v>
      </c>
      <c r="G412" s="23"/>
    </row>
    <row r="413" spans="1:7" ht="18.75" customHeight="1" x14ac:dyDescent="0.25">
      <c r="A413" s="8" t="s">
        <v>457</v>
      </c>
      <c r="B413" s="9" t="s">
        <v>361</v>
      </c>
      <c r="C413" s="9"/>
      <c r="D413" s="10">
        <f>D414</f>
        <v>800000</v>
      </c>
      <c r="E413" s="10">
        <f t="shared" ref="E413:F413" si="192">E414</f>
        <v>300000</v>
      </c>
      <c r="F413" s="10">
        <f t="shared" si="192"/>
        <v>300000</v>
      </c>
      <c r="G413" s="23"/>
    </row>
    <row r="414" spans="1:7" ht="25.5" x14ac:dyDescent="0.25">
      <c r="A414" s="11" t="s">
        <v>18</v>
      </c>
      <c r="B414" s="12" t="s">
        <v>361</v>
      </c>
      <c r="C414" s="12" t="s">
        <v>19</v>
      </c>
      <c r="D414" s="13">
        <v>800000</v>
      </c>
      <c r="E414" s="13">
        <v>300000</v>
      </c>
      <c r="F414" s="13">
        <v>300000</v>
      </c>
      <c r="G414" s="23"/>
    </row>
    <row r="415" spans="1:7" ht="25.5" x14ac:dyDescent="0.25">
      <c r="A415" s="8" t="s">
        <v>362</v>
      </c>
      <c r="B415" s="9" t="s">
        <v>363</v>
      </c>
      <c r="C415" s="9"/>
      <c r="D415" s="10">
        <f>D416</f>
        <v>300000</v>
      </c>
      <c r="E415" s="10">
        <f t="shared" ref="E415:F415" si="193">E416</f>
        <v>300000</v>
      </c>
      <c r="F415" s="10">
        <f t="shared" si="193"/>
        <v>300000</v>
      </c>
      <c r="G415" s="23"/>
    </row>
    <row r="416" spans="1:7" ht="25.5" x14ac:dyDescent="0.25">
      <c r="A416" s="11" t="s">
        <v>18</v>
      </c>
      <c r="B416" s="12" t="s">
        <v>363</v>
      </c>
      <c r="C416" s="12" t="s">
        <v>19</v>
      </c>
      <c r="D416" s="13">
        <v>300000</v>
      </c>
      <c r="E416" s="13">
        <v>300000</v>
      </c>
      <c r="F416" s="13">
        <v>300000</v>
      </c>
      <c r="G416" s="23"/>
    </row>
    <row r="417" spans="1:7" x14ac:dyDescent="0.25">
      <c r="A417" s="8" t="s">
        <v>364</v>
      </c>
      <c r="B417" s="9" t="s">
        <v>365</v>
      </c>
      <c r="C417" s="9"/>
      <c r="D417" s="10">
        <f>D418+D419</f>
        <v>2165000</v>
      </c>
      <c r="E417" s="10">
        <f>E418+E419</f>
        <v>465000</v>
      </c>
      <c r="F417" s="10">
        <f>F418+F419</f>
        <v>465000</v>
      </c>
      <c r="G417" s="23"/>
    </row>
    <row r="418" spans="1:7" ht="25.5" x14ac:dyDescent="0.25">
      <c r="A418" s="11" t="s">
        <v>18</v>
      </c>
      <c r="B418" s="12" t="s">
        <v>365</v>
      </c>
      <c r="C418" s="12" t="s">
        <v>19</v>
      </c>
      <c r="D418" s="13">
        <v>2000000</v>
      </c>
      <c r="E418" s="13">
        <v>300000</v>
      </c>
      <c r="F418" s="13">
        <v>300000</v>
      </c>
      <c r="G418" s="23"/>
    </row>
    <row r="419" spans="1:7" x14ac:dyDescent="0.25">
      <c r="A419" s="11" t="s">
        <v>51</v>
      </c>
      <c r="B419" s="12" t="s">
        <v>365</v>
      </c>
      <c r="C419" s="12" t="s">
        <v>52</v>
      </c>
      <c r="D419" s="13">
        <v>165000</v>
      </c>
      <c r="E419" s="13">
        <v>165000</v>
      </c>
      <c r="F419" s="13">
        <v>165000</v>
      </c>
      <c r="G419" s="23"/>
    </row>
    <row r="420" spans="1:7" ht="25.5" x14ac:dyDescent="0.25">
      <c r="A420" s="8" t="s">
        <v>366</v>
      </c>
      <c r="B420" s="9" t="s">
        <v>367</v>
      </c>
      <c r="C420" s="9"/>
      <c r="D420" s="10">
        <f>D421</f>
        <v>44000</v>
      </c>
      <c r="E420" s="10">
        <f t="shared" ref="E420:F420" si="194">E421</f>
        <v>44000</v>
      </c>
      <c r="F420" s="10">
        <f t="shared" si="194"/>
        <v>44000</v>
      </c>
      <c r="G420" s="23"/>
    </row>
    <row r="421" spans="1:7" ht="25.5" x14ac:dyDescent="0.25">
      <c r="A421" s="11" t="s">
        <v>21</v>
      </c>
      <c r="B421" s="12" t="s">
        <v>367</v>
      </c>
      <c r="C421" s="12" t="s">
        <v>22</v>
      </c>
      <c r="D421" s="13">
        <v>44000</v>
      </c>
      <c r="E421" s="13">
        <v>44000</v>
      </c>
      <c r="F421" s="13">
        <v>44000</v>
      </c>
      <c r="G421" s="23"/>
    </row>
    <row r="422" spans="1:7" x14ac:dyDescent="0.25">
      <c r="A422" s="8" t="s">
        <v>368</v>
      </c>
      <c r="B422" s="9" t="s">
        <v>369</v>
      </c>
      <c r="C422" s="9"/>
      <c r="D422" s="10">
        <f>D423</f>
        <v>300000</v>
      </c>
      <c r="E422" s="10">
        <f t="shared" ref="E422:F422" si="195">E423</f>
        <v>320000</v>
      </c>
      <c r="F422" s="10">
        <f t="shared" si="195"/>
        <v>340000</v>
      </c>
      <c r="G422" s="23"/>
    </row>
    <row r="423" spans="1:7" ht="25.5" x14ac:dyDescent="0.25">
      <c r="A423" s="11" t="s">
        <v>18</v>
      </c>
      <c r="B423" s="12" t="s">
        <v>369</v>
      </c>
      <c r="C423" s="12" t="s">
        <v>19</v>
      </c>
      <c r="D423" s="13">
        <v>300000</v>
      </c>
      <c r="E423" s="13">
        <v>320000</v>
      </c>
      <c r="F423" s="13">
        <v>340000</v>
      </c>
      <c r="G423" s="23"/>
    </row>
    <row r="424" spans="1:7" x14ac:dyDescent="0.25">
      <c r="A424" s="14" t="s">
        <v>370</v>
      </c>
      <c r="B424" s="15"/>
      <c r="C424" s="15"/>
      <c r="D424" s="16">
        <f>D20+D134+D146+D193+D207+D226+D292+D338+D350+D364+D368+D382+D389</f>
        <v>846247583.23000002</v>
      </c>
      <c r="E424" s="16">
        <f t="shared" ref="E424:F424" si="196">E20+E134+E146+E193+E207+E226+E292+E338+E350+E364+E368+E382+E389</f>
        <v>906201971.65999997</v>
      </c>
      <c r="F424" s="16">
        <f t="shared" si="196"/>
        <v>943118941.45000005</v>
      </c>
    </row>
    <row r="425" spans="1:7" x14ac:dyDescent="0.25">
      <c r="A425" s="17"/>
      <c r="B425" s="17"/>
      <c r="C425" s="17"/>
      <c r="D425" s="17"/>
    </row>
    <row r="426" spans="1:7" x14ac:dyDescent="0.25">
      <c r="A426" s="59"/>
      <c r="B426" s="60"/>
      <c r="C426" s="60"/>
      <c r="D426" s="60"/>
    </row>
  </sheetData>
  <mergeCells count="21">
    <mergeCell ref="A18:A19"/>
    <mergeCell ref="B18:B19"/>
    <mergeCell ref="C18:C19"/>
    <mergeCell ref="D18:D19"/>
    <mergeCell ref="E18:E19"/>
    <mergeCell ref="B9:F9"/>
    <mergeCell ref="A426:D426"/>
    <mergeCell ref="B1:F1"/>
    <mergeCell ref="B2:F2"/>
    <mergeCell ref="B3:F3"/>
    <mergeCell ref="B4:F4"/>
    <mergeCell ref="B5:F5"/>
    <mergeCell ref="B6:F6"/>
    <mergeCell ref="B7:F7"/>
    <mergeCell ref="B8:F8"/>
    <mergeCell ref="A11:F11"/>
    <mergeCell ref="A14:F14"/>
    <mergeCell ref="A15:F15"/>
    <mergeCell ref="A12:F12"/>
    <mergeCell ref="A13:F13"/>
    <mergeCell ref="F18:F19"/>
  </mergeCells>
  <pageMargins left="0.78740157480314965" right="0.39370078740157483" top="0.74803149606299213" bottom="0.74803149606299213" header="0.31496062992125984" footer="0.31496062992125984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0.2024&lt;/string&gt;&#10;  &lt;/DateInfo&gt;&#10;  &lt;Code&gt;MAKET_GENERATOR&lt;/Code&gt;&#10;  &lt;ObjectCode&gt;MAKET_GENERATOR&lt;/ObjectCode&gt;&#10;  &lt;DocName&gt;Отчет по ведомственной классификации расходов муниципального образования _Муниципальный округ Каракулинский район Удмуртской Республики_&lt;/DocName&gt;&#10;  &lt;VariantName&gt;Отчет по ведомственной классификации расходов муниципального образования &quot;Муниципальный округ Каракулинский район Удмуртской Республики&quot;&lt;/VariantName&gt;&#10;  &lt;VariantLink xsi:nil=&quot;true&quot; /&gt;&#10;  &lt;ReportCode&gt;MAKET_c592e967_12ca_414a_b024_14e8454375f7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7C73B0-C977-4CB3-8488-DA3330B7AD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RAYFO_GL\Сергей</dc:creator>
  <cp:lastModifiedBy>Теплякова Виктория Александровна</cp:lastModifiedBy>
  <cp:lastPrinted>2025-12-18T10:36:37Z</cp:lastPrinted>
  <dcterms:created xsi:type="dcterms:W3CDTF">2024-11-06T11:21:31Z</dcterms:created>
  <dcterms:modified xsi:type="dcterms:W3CDTF">2025-12-18T10:36:41Z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ведомственной классификации расходов муниципального образования _Муниципальный округ Каракулинский район Удмуртской Республики_</vt:lpwstr>
  </property>
  <property fmtid="{D5CDD505-2E9C-101B-9397-08002B2CF9AE}" pid="3" name="Название отчета">
    <vt:lpwstr>Отчет по ведомственной классификации расходов муниципального образован(3).xlsx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24.1.1241.1450454373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ufk2024</vt:lpwstr>
  </property>
  <property fmtid="{D5CDD505-2E9C-101B-9397-08002B2CF9AE}" pid="9" name="Пользователь">
    <vt:lpwstr>коренев_11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